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64011"/>
  <mc:AlternateContent xmlns:mc="http://schemas.openxmlformats.org/markup-compatibility/2006">
    <mc:Choice Requires="x15">
      <x15ac:absPath xmlns:x15ac="http://schemas.microsoft.com/office/spreadsheetml/2010/11/ac" url="C:\Users\User\Downloads\"/>
    </mc:Choice>
  </mc:AlternateContent>
  <bookViews>
    <workbookView xWindow="0" yWindow="0" windowWidth="20490" windowHeight="7350" firstSheet="1" activeTab="2"/>
  </bookViews>
  <sheets>
    <sheet name="Instructivo" sheetId="7" r:id="rId1"/>
    <sheet name="01. Solicitud gastos" sheetId="6" r:id="rId2"/>
    <sheet name="02. Legalización de gastos" sheetId="3" r:id="rId3"/>
    <sheet name="03. Documento equivalente" sheetId="8" r:id="rId4"/>
    <sheet name="Tabla de Rete Fuente 2025" sheetId="10" r:id="rId5"/>
  </sheets>
  <definedNames>
    <definedName name="_xlnm._FilterDatabase" localSheetId="2" hidden="1">'02. Legalización de gastos'!$C$21:$M$54</definedName>
    <definedName name="_xlnm._FilterDatabase" localSheetId="4" hidden="1">'Tabla de Rete Fuente 2025'!$C$4:$F$4</definedName>
    <definedName name="_xlnm.Print_Area" localSheetId="1">'01. Solicitud gastos'!$B$2:$N$145</definedName>
    <definedName name="_xlnm.Print_Area" localSheetId="2">'02. Legalización de gastos'!$B$2:$O$75</definedName>
    <definedName name="_xlnm.Print_Area" localSheetId="3">'03. Documento equivalente'!$B$2:$N$62</definedName>
    <definedName name="_xlnm.Print_Area" localSheetId="0">Instructivo!$B$2:$N$114</definedName>
    <definedName name="_xlnm.Print_Area" localSheetId="4">'Tabla de Rete Fuente 2025'!$B$2:$J$56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3" l="1"/>
  <c r="L43" i="3"/>
  <c r="M43" i="3" s="1"/>
  <c r="L42" i="3"/>
  <c r="M42" i="3" s="1"/>
  <c r="L41" i="3"/>
  <c r="M41" i="3" s="1"/>
  <c r="L40" i="3"/>
  <c r="M40" i="3" s="1"/>
  <c r="L39" i="3"/>
  <c r="M39" i="3" s="1"/>
  <c r="M38" i="3"/>
  <c r="L38" i="3"/>
  <c r="L37" i="3"/>
  <c r="M37" i="3" s="1"/>
  <c r="L36" i="3"/>
  <c r="M36" i="3" s="1"/>
  <c r="L35" i="3"/>
  <c r="M35" i="3" s="1"/>
  <c r="M34" i="3"/>
  <c r="L34" i="3"/>
  <c r="L33" i="3"/>
  <c r="M33" i="3" s="1"/>
  <c r="L32" i="3"/>
  <c r="M32" i="3" s="1"/>
  <c r="L31" i="3"/>
  <c r="M31" i="3" s="1"/>
  <c r="L30" i="3"/>
  <c r="M30" i="3" s="1"/>
  <c r="E14" i="3"/>
  <c r="L16" i="3"/>
  <c r="E12" i="3" a="1"/>
  <c r="E12" i="3" s="1"/>
  <c r="E18" i="3"/>
  <c r="L22" i="3"/>
  <c r="G10" i="3"/>
  <c r="E16" i="3"/>
  <c r="L18" i="3"/>
  <c r="J43" i="6"/>
  <c r="L49" i="3"/>
  <c r="M49" i="3" s="1"/>
  <c r="L48" i="3"/>
  <c r="M48" i="3" s="1"/>
  <c r="L47" i="3"/>
  <c r="M47" i="3" s="1"/>
  <c r="L46" i="3"/>
  <c r="M46" i="3" s="1"/>
  <c r="L45" i="3"/>
  <c r="M45" i="3" s="1"/>
  <c r="L44" i="3"/>
  <c r="M44" i="3" s="1"/>
  <c r="L29" i="3"/>
  <c r="M29" i="3" s="1"/>
  <c r="L28" i="3"/>
  <c r="M28" i="3" s="1"/>
  <c r="L27" i="3"/>
  <c r="M27" i="3" s="1"/>
  <c r="L26" i="3"/>
  <c r="M26" i="3" s="1"/>
  <c r="L25" i="3"/>
  <c r="M25" i="3" s="1"/>
  <c r="L24" i="3"/>
  <c r="M24" i="3" s="1"/>
  <c r="L23" i="3"/>
  <c r="M23" i="3" s="1"/>
  <c r="M22" i="3" l="1"/>
  <c r="I50" i="3"/>
  <c r="I51" i="3"/>
  <c r="H18" i="3"/>
  <c r="N18" i="3" s="1"/>
  <c r="H16" i="3"/>
  <c r="L14" i="3"/>
  <c r="H14" i="3"/>
  <c r="N10" i="3"/>
  <c r="J10" i="3" a="1"/>
  <c r="J10" i="3" s="1"/>
  <c r="D10" i="3"/>
  <c r="L12" i="3"/>
  <c r="K12" i="3"/>
  <c r="H12" i="3"/>
  <c r="C12" i="3"/>
  <c r="D12" i="3"/>
  <c r="I53" i="3" l="1"/>
  <c r="I54" i="3"/>
  <c r="I52" i="3"/>
  <c r="F12" i="3"/>
  <c r="L10" i="3"/>
  <c r="K10" i="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<sst xmlns="http://schemas.openxmlformats.org/spreadsheetml/2006/main" count="558" uniqueCount="346">
  <si>
    <t xml:space="preserve">Fecha de factura </t>
  </si>
  <si>
    <t>Beneficiario</t>
  </si>
  <si>
    <t>Descripción del gasto</t>
  </si>
  <si>
    <t>Retención</t>
  </si>
  <si>
    <t>Observaciones</t>
  </si>
  <si>
    <t>Rubro</t>
  </si>
  <si>
    <t>RETEFUENTE PRACTICADA</t>
  </si>
  <si>
    <t>Registros de aprobación</t>
  </si>
  <si>
    <t>Nombre:</t>
  </si>
  <si>
    <t>Cargo:</t>
  </si>
  <si>
    <t xml:space="preserve">Control de canbios </t>
  </si>
  <si>
    <t>Versión</t>
  </si>
  <si>
    <t xml:space="preserve">Naturaleza del cambio </t>
  </si>
  <si>
    <t>Conceptos de retención</t>
  </si>
  <si>
    <t>Base mínima en UVT</t>
  </si>
  <si>
    <t>Base mínima en pesos</t>
  </si>
  <si>
    <t>Tarifa de retención.</t>
  </si>
  <si>
    <t>Compras generales (declarantes)</t>
  </si>
  <si>
    <t>Compras generales (no declarantes)</t>
  </si>
  <si>
    <t>Servicios generales (declarantes)</t>
  </si>
  <si>
    <t>Servicios generales (no declarantes)</t>
  </si>
  <si>
    <t>Compras de combustibles derivados del petróleo</t>
  </si>
  <si>
    <t>Servicios de transporte de carga</t>
  </si>
  <si>
    <t>Servicios de transporte nacional de pasajeros por vía terrestre (declarantes)</t>
  </si>
  <si>
    <t>Servicios de transporte nacional de pasajeros por vía terrestre (no declarantes)</t>
  </si>
  <si>
    <t>Servicios de transporte nacional de pasajeros por vía aérea o marítima</t>
  </si>
  <si>
    <t>Servicios de hoteles y restaurantes (declarantes)</t>
  </si>
  <si>
    <t>Servicios de hoteles y restaurantes (no declarantes)</t>
  </si>
  <si>
    <t>Honorarios y comisiones (no declarantes)</t>
  </si>
  <si>
    <t>Compras con tarjeta débito o crédito</t>
  </si>
  <si>
    <t>Compras de bienes o productos agrícolas o pecuarios sin procesamiento industrial</t>
  </si>
  <si>
    <t>Compras de bienes o productos agrícolas o pecuarios con procesamiento industrial (declarantes)</t>
  </si>
  <si>
    <t>Compras de bienes o productos agrícolas o pecuarios con procesamiento industrial declarantes (no declarantes)</t>
  </si>
  <si>
    <t>Compras de café pergamino o cereza</t>
  </si>
  <si>
    <t>Enajenación de activos fijos de personas naturales (notarías y tránsito son agentes retenedores)</t>
  </si>
  <si>
    <t>Compras de vehículos</t>
  </si>
  <si>
    <t>Compras de bienes raíces cuya destinación y uso sea vivienda de habitación (por las primeras 20.000 UVT, es decir hasta $726.160.000)</t>
  </si>
  <si>
    <t>Compras de bienes raíces cuya destinación y uso sea vivienda de habitación (exceso de las primeras 20.000 UVT, es decir superior a $726.160,000)</t>
  </si>
  <si>
    <t>Compras de bienes raíces cuya destinación y uso sea distinto a vivienda de habitación</t>
  </si>
  <si>
    <t>Por emolumentos eclesiásticos (declarantes)</t>
  </si>
  <si>
    <t>Por emolumentos eclesiásticos (no declarantes)</t>
  </si>
  <si>
    <t>Servicios prestados por empresas de servicios temporales (sobre AIU)</t>
  </si>
  <si>
    <t>Servicios prestados por empresas de vigilancia y aseo (sobre AIU)</t>
  </si>
  <si>
    <t>Servicios integrales de salud prestados por IPS</t>
  </si>
  <si>
    <t>Arrendamiento de bienes muebles</t>
  </si>
  <si>
    <t>Arrendamiento de bienes inmuebles (declarantes)</t>
  </si>
  <si>
    <t>Arrendamiento de bienes inmuebles (no declarantes)</t>
  </si>
  <si>
    <t>Otros ingresos tributarios (declarantes)</t>
  </si>
  <si>
    <t>Otros ingresos tributarios (no declarantes)</t>
  </si>
  <si>
    <t>Honorarios y comisiones (personas jurídicas)</t>
  </si>
  <si>
    <t>Honorarios y comisiones pagados a personas naturales que suscriban contratos por más de 3.300 Uvt o que la sumatoria de los pagos o abonos en cuenta durante el año gravable superen 3.300 UVT ($119.816.000)</t>
  </si>
  <si>
    <t>Servicios de licenciamiento o derecho de uso de software</t>
  </si>
  <si>
    <t>Intereses o rendimientos financieros</t>
  </si>
  <si>
    <t>Rendimientos financieros provenientes de títulos de renta fija</t>
  </si>
  <si>
    <t>Loterías, rifas, apuestas y similares</t>
  </si>
  <si>
    <t>Retención en colocación independiente de juegos de suerte y azar</t>
  </si>
  <si>
    <t>Contratos de construcción y urbanización.</t>
  </si>
  <si>
    <t>Retención en la fuente por Iva en servicios</t>
  </si>
  <si>
    <t>Retención en la fuente por Iva en compras</t>
  </si>
  <si>
    <t>RETENCIÓN POR PAGOS AL EXTERIOR</t>
  </si>
  <si>
    <t>Pagos o abonos en cuenta por concepto de intereses, comisiones, honorarios, regalías, arrendamientos, compensaciones por servicios personales, o explotación de toda especie de propiedad industrial o del know-how, prestación de servicios, beneficios o regalías provenientes de la propiedad literaria, artística y científica, explotación de películas cinematográficas y explotación de software.</t>
  </si>
  <si>
    <t>Pagos o abonos en cuenta por concepto de consultorías, servicios técnicos y de asistencia técnica, prestados por personas no residentes o no domiciliadas en Colombia,</t>
  </si>
  <si>
    <t>Pagos o abonos en cuenta por concepto de rendimientos financieros, realizados a personas no residentes o no domiciliadas en el país, originados en créditos obtenidos en el exterior por término igual o superior a un (1) año o por concepto de intereses o costos financieros del canon de arrendamiento originados en contratos de leasing que se celebre directamente o a través de compañías de leasing con empresas extranjeras sin domicilio en Colombia,</t>
  </si>
  <si>
    <t>Pagos o abonos en cuenta, originados en contratos de leasing sobre naves, helicópteros y/o aerodinos, así como sus partes que se celebren directamente o a través de compañías de leasing, con empresas extranjeras sin domicilio en Colombia.</t>
  </si>
  <si>
    <t>Pagos o abonos en cuenta por concepto de rendimientos financieros o intereses, realizados a personas no residentes o no domiciliadas en el país, originados en créditos o valores de contenido crediticio, por término igual o superior a ocho (8) años, destinados a la financiación de proyectos de infraestructura bajo el esquema de Asociaciones Público-Privadas en el marco de la Ley 1508 de 2012.</t>
  </si>
  <si>
    <t>Pagos o abonos en cuenta por concepto de prima cedida por reaseguros realizados a personas no residentes o no domiciliadas en el país.</t>
  </si>
  <si>
    <t>Pagos o abono en cuenta por concepto de administración o dirección de que trata el artículo 124 del estatuto tributario, realizados a personas no residentes o no domiciliadas en el país.</t>
  </si>
  <si>
    <t>3.Aprobo</t>
  </si>
  <si>
    <t xml:space="preserve">Actualización de la imagen institucional </t>
  </si>
  <si>
    <t>1.Elaboró</t>
  </si>
  <si>
    <t xml:space="preserve">Contador </t>
  </si>
  <si>
    <t>Carolina Rodríguez Hernández</t>
  </si>
  <si>
    <t xml:space="preserve">Fecha de entrada en vigencia </t>
  </si>
  <si>
    <t>Jaime Alejandro González Ortiz</t>
  </si>
  <si>
    <t xml:space="preserve">Técnica de Archivo </t>
  </si>
  <si>
    <t>Nit / C.C.</t>
  </si>
  <si>
    <t xml:space="preserve">2. Revisó </t>
  </si>
  <si>
    <t>PENDIENTE POR REINTEGRAR AL SOLICITANTE</t>
  </si>
  <si>
    <t>Componente</t>
  </si>
  <si>
    <t xml:space="preserve">Tipo de Solicitud </t>
  </si>
  <si>
    <t xml:space="preserve">    Proyecto </t>
  </si>
  <si>
    <t xml:space="preserve">   Programa </t>
  </si>
  <si>
    <t>Fecha de Inicio</t>
  </si>
  <si>
    <t xml:space="preserve">Fecha de Terminación </t>
  </si>
  <si>
    <t>DATOS INFORMATIVOS DEL SOLICITANTE</t>
  </si>
  <si>
    <t xml:space="preserve">Nombres </t>
  </si>
  <si>
    <t>Apellidos</t>
  </si>
  <si>
    <t xml:space="preserve">Tipo de Identificación </t>
  </si>
  <si>
    <t xml:space="preserve">Direccion </t>
  </si>
  <si>
    <t>Teléfono</t>
  </si>
  <si>
    <t>Correo Electronico</t>
  </si>
  <si>
    <t>DATOS BANCARIOS DEL SOLICITANTE</t>
  </si>
  <si>
    <t xml:space="preserve">No. Identificación </t>
  </si>
  <si>
    <t>Fecha de Solicitud</t>
  </si>
  <si>
    <t xml:space="preserve">Firma de quien aprueba </t>
  </si>
  <si>
    <t>Firma del Solicitante</t>
  </si>
  <si>
    <t xml:space="preserve">Lista de Programas y Proyectos </t>
  </si>
  <si>
    <t>CEPSA PISBA</t>
  </si>
  <si>
    <t>FONDO AMAZONICO FASE II</t>
  </si>
  <si>
    <t>FONDO PATRIMONIAL</t>
  </si>
  <si>
    <t>FONTUR CONVENIO 176</t>
  </si>
  <si>
    <t>PATRIMONIO NATURAL</t>
  </si>
  <si>
    <t xml:space="preserve">Cédula de Ciudadania </t>
  </si>
  <si>
    <t>Cédula de Extranjeria</t>
  </si>
  <si>
    <t>Tarjeta de Identidad</t>
  </si>
  <si>
    <t>Pasaporte</t>
  </si>
  <si>
    <t>Carne Diplomatico</t>
  </si>
  <si>
    <t>Permiso Especial de Permanencia</t>
  </si>
  <si>
    <t>Pasaporte ONU</t>
  </si>
  <si>
    <t>SELECCIONA</t>
  </si>
  <si>
    <t xml:space="preserve">Anticipo de Gastos </t>
  </si>
  <si>
    <r>
      <t>Versión:</t>
    </r>
    <r>
      <rPr>
        <i/>
        <sz val="8"/>
        <color rgb="FF16683B"/>
        <rFont val="Calibri"/>
        <family val="2"/>
      </rPr>
      <t xml:space="preserve"> 02</t>
    </r>
  </si>
  <si>
    <t xml:space="preserve">Control de cambios </t>
  </si>
  <si>
    <t>KFW PARQUES II</t>
  </si>
  <si>
    <t xml:space="preserve">Reintegro de Gastos </t>
  </si>
  <si>
    <t>Departamento</t>
  </si>
  <si>
    <t>Ciudad/ Municipio/ Vereda</t>
  </si>
  <si>
    <t>Valor Solicitado</t>
  </si>
  <si>
    <t>Fecha de aprobación</t>
  </si>
  <si>
    <t>DATOS INFORMATIVOS DEL TERCERO</t>
  </si>
  <si>
    <t xml:space="preserve">Concepto </t>
  </si>
  <si>
    <t>Descripción</t>
  </si>
  <si>
    <t xml:space="preserve">CONCEPTO DEL PAGO </t>
  </si>
  <si>
    <t>Moneda</t>
  </si>
  <si>
    <t>No digital. Para su validez debe ser a mano</t>
  </si>
  <si>
    <t>Firma del beneficiario</t>
  </si>
  <si>
    <t>Nombres</t>
  </si>
  <si>
    <t xml:space="preserve">Apellidos </t>
  </si>
  <si>
    <t xml:space="preserve">Categoria del Gasto </t>
  </si>
  <si>
    <t>Entidades Financieras</t>
  </si>
  <si>
    <t>Bancamía</t>
  </si>
  <si>
    <t>Banco Agrario de Colombia</t>
  </si>
  <si>
    <t>Banco Av Villas</t>
  </si>
  <si>
    <t>Banco Caja Social</t>
  </si>
  <si>
    <t>Banco Compartir SA</t>
  </si>
  <si>
    <t>Banco Cooperativo Coopcentral</t>
  </si>
  <si>
    <t>Banco Davivienda</t>
  </si>
  <si>
    <t>Banco de Bogotá</t>
  </si>
  <si>
    <t>Banco de Occidente</t>
  </si>
  <si>
    <t>Banco Finandina</t>
  </si>
  <si>
    <t>Banco GNB Sudameris</t>
  </si>
  <si>
    <t>Banco ITAU</t>
  </si>
  <si>
    <t>Banco Mercantil Santa Cruz</t>
  </si>
  <si>
    <t>Banco Multibank SA</t>
  </si>
  <si>
    <t>Banco Pichincha</t>
  </si>
  <si>
    <t>Banco Popular</t>
  </si>
  <si>
    <t>Banco Procredit Colombia</t>
  </si>
  <si>
    <t>Banco Santader de Colombia</t>
  </si>
  <si>
    <t>Bancolombia</t>
  </si>
  <si>
    <t>Bancoomeva</t>
  </si>
  <si>
    <t>Bbva Colombia</t>
  </si>
  <si>
    <t>Coltefinanciera</t>
  </si>
  <si>
    <t>Confiar</t>
  </si>
  <si>
    <t>Cooperativa Financiera Cotrafa</t>
  </si>
  <si>
    <t>Cooperativa Financiera de Antioquia</t>
  </si>
  <si>
    <t>Falabella</t>
  </si>
  <si>
    <t>Financiera Juriscoop</t>
  </si>
  <si>
    <t>Itau Helm Bank</t>
  </si>
  <si>
    <t>Scotiabank Colpatria</t>
  </si>
  <si>
    <t>Nubank C.F.</t>
  </si>
  <si>
    <t>Lulo Bank SA</t>
  </si>
  <si>
    <t xml:space="preserve">Subtotal </t>
  </si>
  <si>
    <t>IVA</t>
  </si>
  <si>
    <t>Valor Cancelado</t>
  </si>
  <si>
    <t>TOTAL DINERO CANCELADO</t>
  </si>
  <si>
    <t>fecha:</t>
  </si>
  <si>
    <t>Fecha:</t>
  </si>
  <si>
    <t>% Retención</t>
  </si>
  <si>
    <t>Regimen Simple de Tributación</t>
  </si>
  <si>
    <t>Regimen de Tributación Especial</t>
  </si>
  <si>
    <t>Respondable de IVA</t>
  </si>
  <si>
    <r>
      <rPr>
        <b/>
        <sz val="11"/>
        <color theme="1"/>
        <rFont val="Calibri"/>
        <family val="2"/>
        <scheme val="minor"/>
      </rPr>
      <t>NO</t>
    </r>
    <r>
      <rPr>
        <sz val="11"/>
        <color theme="1"/>
        <rFont val="Calibri"/>
        <family val="2"/>
        <scheme val="minor"/>
      </rPr>
      <t xml:space="preserve"> Respondable de IVA</t>
    </r>
  </si>
  <si>
    <r>
      <t>Código:</t>
    </r>
    <r>
      <rPr>
        <i/>
        <sz val="8"/>
        <color rgb="FF16683B"/>
        <rFont val="Calibri"/>
        <family val="2"/>
      </rPr>
      <t xml:space="preserve"> CT-F-005.V2.</t>
    </r>
  </si>
  <si>
    <t>De acuerdo con el tipo de solicitud el tercero deberá indicar si esta corresponde a:</t>
  </si>
  <si>
    <t>Es de precisar que esta solicitud se debe realizar con mínimo cinco (5) días de antelación a la fecha de inicio de la solicitud.</t>
  </si>
  <si>
    <t>Se requiere que esta solicitud se realice con máximo cinco (5) días después de haber finalizado la fecha de la actividad realizada.</t>
  </si>
  <si>
    <t xml:space="preserve">Para el diligenciamiento de los campos correspondientes al programa y/o proyecto, así como a la información requerida para el cumplimiento de la actividad aplique los siguientes pasos: </t>
  </si>
  <si>
    <t>3. Diligenciar en letras y números el valor a solicitar como anticipo o reintegro de gastos de acuerdo con la necesidad que se tenga para el desarrollo de la actividad.</t>
  </si>
  <si>
    <t>4. De acuerdo con el programa y/o proyecto indicar brevemente el nombre de la actividad a desarrollar</t>
  </si>
  <si>
    <t>5. Indicar en la hoja de solicitud la Ciudad/ Municipio/ Vereda donde se desarrollará la actividad informada, así como el departamento al que corresponde.</t>
  </si>
  <si>
    <t>7. Dar una descripción concreta y concisa de la actividad a desarrollar con el fin de establecer las necesidades que tiene el programa y/o proyecto para que esta se ejecute.</t>
  </si>
  <si>
    <r>
      <t xml:space="preserve">Página </t>
    </r>
    <r>
      <rPr>
        <b/>
        <i/>
        <sz val="8"/>
        <color rgb="FF16683B"/>
        <rFont val="Calibri"/>
        <family val="2"/>
      </rPr>
      <t>1</t>
    </r>
    <r>
      <rPr>
        <i/>
        <sz val="8"/>
        <color rgb="FF16683B"/>
        <rFont val="Calibri"/>
        <family val="2"/>
      </rPr>
      <t xml:space="preserve"> de 3</t>
    </r>
  </si>
  <si>
    <t>Para el diligenciamiento de los datos informativos del solicitante se relacionan los siguientes lineamientos:</t>
  </si>
  <si>
    <t xml:space="preserve">(*) Adjuntar certificación bancaria a la cual se realizará el anticipo o reintegro de gastos. </t>
  </si>
  <si>
    <t>Para el diligenciamiento de los datos bancarios del solicitante se requiere la siguiente información:</t>
  </si>
  <si>
    <t xml:space="preserve">2. Legalización de Gastos. </t>
  </si>
  <si>
    <t>Seccion A</t>
  </si>
  <si>
    <t>Para la hoja de Legalización de gastos se estructuran los siguientes lineamientos con el fin de generar uniformidad en la recolección y entrega de información que suministra cada solicitante para el desarrollo de las actividades.</t>
  </si>
  <si>
    <t>Sección A</t>
  </si>
  <si>
    <t xml:space="preserve">Fecha de Presentación </t>
  </si>
  <si>
    <t>Dis de  Retraso</t>
  </si>
  <si>
    <t>Seccion B.
Relación de información correspondiente a los soportes de los gastos realizados por el solicitante los cuales deben corresponder a los necesarios para la ejecución de la actividad realizada.</t>
  </si>
  <si>
    <t>Número de factura o Documento Soporte</t>
  </si>
  <si>
    <t>Régimen Contributivo:</t>
  </si>
  <si>
    <t>Sección B</t>
  </si>
  <si>
    <t>Esta sección corresponde a la consolidación de los soportes de gastos ejecutados durante el desarrollo de la actividad, por tal razón es necesario diligenciar cada uno de los campos según corresponda, tener presente que hay información que se encuentra formulada y puede ser modificada.</t>
  </si>
  <si>
    <t>Seccion C.</t>
  </si>
  <si>
    <t xml:space="preserve">Esta sección debe ser diligenciada y firmada por el solicitante o elaborador de la legalización de gastos y por la persona encargada del sistema que realiza la validación y revisión de las hojas del formato para dar soporte a los entes de vigilancia, control y fiscalización. </t>
  </si>
  <si>
    <t>Sección C</t>
  </si>
  <si>
    <t>Fecha del Pago</t>
  </si>
  <si>
    <r>
      <t>3.</t>
    </r>
    <r>
      <rPr>
        <b/>
        <sz val="7"/>
        <color rgb="FF000000"/>
        <rFont val="Times New Roman"/>
        <family val="1"/>
      </rPr>
      <t xml:space="preserve">    </t>
    </r>
    <r>
      <rPr>
        <b/>
        <sz val="11"/>
        <color rgb="FF000000"/>
        <rFont val="Aptos"/>
        <family val="2"/>
      </rPr>
      <t>Documento Soporte.</t>
    </r>
  </si>
  <si>
    <t>Con el presente instructivo se establecen los lineamientos para el diligenciamiento de los ítems que componen la hoja de documento soporte:</t>
  </si>
  <si>
    <t>De acuerdo con el tipo de programa y/o proyecto, así como a la información requerida para la soportabilidad del gasto adquirido aplique los siguientes pasos:</t>
  </si>
  <si>
    <r>
      <t>1.</t>
    </r>
    <r>
      <rPr>
        <b/>
        <sz val="7"/>
        <color rgb="FF000000"/>
        <rFont val="Times New Roman"/>
        <family val="1"/>
      </rPr>
      <t> </t>
    </r>
    <r>
      <rPr>
        <sz val="11"/>
        <color rgb="FF000000"/>
        <rFont val="Aptos"/>
        <family val="2"/>
      </rPr>
      <t>Marque el botón según corresponda al programa y/o proyecto que pertenece la actividad y seleccione el nombre de esta, con el fin de realizar la disposición del presupuesto al que corresponde.</t>
    </r>
  </si>
  <si>
    <r>
      <t>2.</t>
    </r>
    <r>
      <rPr>
        <b/>
        <sz val="11"/>
        <color rgb="FF000000"/>
        <rFont val="Aptos"/>
        <family val="2"/>
      </rPr>
      <t xml:space="preserve"> </t>
    </r>
    <r>
      <rPr>
        <sz val="11"/>
        <color rgb="FF000000"/>
        <rFont val="Aptos"/>
        <family val="2"/>
      </rPr>
      <t>Diligenciar los Nombres y Apellidos según aparezcan en el documento de identificación ciudadana del tercero que recibirá el pago de los gastos realizados.</t>
    </r>
  </si>
  <si>
    <t>3. Seleccionar el tipo de documento de identificación y registro del número que se relacionara para la información contable, legal y fiscal de Patrimonio Natural con base al documento de identificación ciudadana.</t>
  </si>
  <si>
    <t>4. Diligenciar en letras y números el valor a solicitar como anticipo o reintegro de gastos de acuerdo con la necesidad que se tenga para el desarrollo de la actividad.</t>
  </si>
  <si>
    <t>5. Indicar los datos de información directos del tercero tales como teléfono, correo electrónico, dirección del domicilio, Ciudad/ Municipio/ Vereda y departamento el cual debe corresponde al lugar donde se adquirió el gasto relacionado.</t>
  </si>
  <si>
    <t>6. De acuerdo con los marcos normativo de soportabilidad de los gastos se socializa la forma del diligenciamiento de la información del concepto, tipo y valor del gasto realizado.</t>
  </si>
  <si>
    <r>
      <t>1.</t>
    </r>
    <r>
      <rPr>
        <sz val="7"/>
        <color rgb="FF000000"/>
        <rFont val="Times New Roman"/>
        <family val="1"/>
      </rPr>
      <t xml:space="preserve">      </t>
    </r>
    <r>
      <rPr>
        <sz val="11"/>
        <color rgb="FF000000"/>
        <rFont val="Aptos"/>
        <family val="2"/>
      </rPr>
      <t>Solicitud de Gastos.</t>
    </r>
  </si>
  <si>
    <r>
      <t>2.</t>
    </r>
    <r>
      <rPr>
        <sz val="7"/>
        <color rgb="FF000000"/>
        <rFont val="Times New Roman"/>
        <family val="1"/>
      </rPr>
      <t xml:space="preserve">      </t>
    </r>
    <r>
      <rPr>
        <sz val="11"/>
        <color rgb="FF000000"/>
        <rFont val="Aptos"/>
        <family val="2"/>
      </rPr>
      <t xml:space="preserve">Legalización de Gastos. </t>
    </r>
  </si>
  <si>
    <r>
      <t>3.</t>
    </r>
    <r>
      <rPr>
        <sz val="7"/>
        <color rgb="FF000000"/>
        <rFont val="Times New Roman"/>
        <family val="1"/>
      </rPr>
      <t xml:space="preserve">      </t>
    </r>
    <r>
      <rPr>
        <sz val="11"/>
        <color rgb="FF000000"/>
        <rFont val="Aptos"/>
        <family val="2"/>
      </rPr>
      <t>Documento Soporte.</t>
    </r>
  </si>
  <si>
    <r>
      <t>1.</t>
    </r>
    <r>
      <rPr>
        <b/>
        <sz val="7"/>
        <color rgb="FF000000"/>
        <rFont val="Times New Roman"/>
        <family val="1"/>
      </rPr>
      <t xml:space="preserve">    </t>
    </r>
    <r>
      <rPr>
        <b/>
        <sz val="11"/>
        <color rgb="FF000000"/>
        <rFont val="Aptos"/>
        <family val="2"/>
      </rPr>
      <t>Solicitud de Gastos.</t>
    </r>
  </si>
  <si>
    <t>Mediante el presente instructivo se imparten los lineamientos para diligenciar cada ítem que compone la hoja de solicitudes de gastos las cuales son:</t>
  </si>
  <si>
    <r>
      <t>a)</t>
    </r>
    <r>
      <rPr>
        <b/>
        <sz val="7"/>
        <color rgb="FF000000"/>
        <rFont val="Times New Roman"/>
        <family val="1"/>
      </rPr>
      <t> </t>
    </r>
    <r>
      <rPr>
        <b/>
        <sz val="11"/>
        <color rgb="FF000000"/>
        <rFont val="Aptos"/>
        <family val="2"/>
      </rPr>
      <t>Anticipo de Gastos:</t>
    </r>
    <r>
      <rPr>
        <sz val="11"/>
        <color rgb="FF000000"/>
        <rFont val="Aptos"/>
        <family val="2"/>
      </rPr>
      <t xml:space="preserve"> Se marcará el botón correspondiente cuando la solicitud de dinero sea antes de realizar la actividad correspondiente al programa y/o proyecto o desarrollo administrativo que compete.</t>
    </r>
  </si>
  <si>
    <r>
      <t>b)</t>
    </r>
    <r>
      <rPr>
        <b/>
        <sz val="7"/>
        <color rgb="FF000000"/>
        <rFont val="Times New Roman"/>
        <family val="1"/>
      </rPr>
      <t> </t>
    </r>
    <r>
      <rPr>
        <b/>
        <sz val="11"/>
        <color rgb="FF000000"/>
        <rFont val="Aptos"/>
        <family val="2"/>
      </rPr>
      <t>Reintegro de Gastos:</t>
    </r>
    <r>
      <rPr>
        <sz val="11"/>
        <color rgb="FF000000"/>
        <rFont val="Aptos"/>
        <family val="2"/>
      </rPr>
      <t xml:space="preserve"> Se marcará el botón correspondiente cuando la solicitud de dinero sea posterior a la actividad realizada, dicha actividad deberá estar soportada con las hojas 2 y 3 del presente formato con el fin de realizar la disposición correspondiente al programa y/o proyecto o desarrollo administrativo que compete.</t>
    </r>
  </si>
  <si>
    <r>
      <t xml:space="preserve">2. </t>
    </r>
    <r>
      <rPr>
        <sz val="11"/>
        <color rgb="FF000000"/>
        <rFont val="Aptos"/>
        <family val="2"/>
      </rPr>
      <t xml:space="preserve">Para los ítems de </t>
    </r>
    <r>
      <rPr>
        <b/>
        <sz val="11"/>
        <color rgb="FF000000"/>
        <rFont val="Aptos"/>
        <family val="2"/>
      </rPr>
      <t xml:space="preserve">Componente, Rubro y Categoría del gasto </t>
    </r>
    <r>
      <rPr>
        <sz val="11"/>
        <color rgb="FF000000"/>
        <rFont val="Aptos"/>
        <family val="2"/>
      </rPr>
      <t>deberá ser diligenciado mediante los datos de información que indiquen desde presupuesto con el fin de tener una información transversal dentro de todos los sistemas.</t>
    </r>
  </si>
  <si>
    <r>
      <t xml:space="preserve">6. De acuerdo con los tiempos establecidos para la actividad a desarrollar favor indicar la fecha de inicio y de terminación de esta </t>
    </r>
    <r>
      <rPr>
        <b/>
        <u/>
        <sz val="11"/>
        <color rgb="FF000000"/>
        <rFont val="Aptos"/>
        <family val="2"/>
      </rPr>
      <t>(la fecha debe ser diligenciada en el formato DD/MM/AAAA)</t>
    </r>
    <r>
      <rPr>
        <sz val="11"/>
        <color rgb="FF000000"/>
        <rFont val="Aptos"/>
        <family val="2"/>
      </rPr>
      <t>, con el fin de te establecer desde los sistemas correspondientes los tiempos de manejo y control que requieren.</t>
    </r>
  </si>
  <si>
    <t>5. El documento debe ser firmado por el solicitante y la persona que aprueba ante los sistemas del proceso administrativo la entrega y control del recurso financiero entregado.</t>
  </si>
  <si>
    <r>
      <t xml:space="preserve">Fecha del Gasto: </t>
    </r>
    <r>
      <rPr>
        <sz val="11"/>
        <color rgb="FF000000"/>
        <rFont val="Calibri"/>
        <family val="2"/>
      </rPr>
      <t xml:space="preserve">Se deberá diligenciar con la fecha que aparezca de emisión en el documento que soporta el gasto realizado </t>
    </r>
    <r>
      <rPr>
        <b/>
        <sz val="11"/>
        <color rgb="FF000000"/>
        <rFont val="Calibri"/>
        <family val="2"/>
      </rPr>
      <t>(Se recomienda que las facturas que emitan las personas responsables de IVA deben ser emitidas de forma electrónica con el fin de dar validación a los gastos dentro del información fiscal de Patrimonio Natural)</t>
    </r>
  </si>
  <si>
    <r>
      <t xml:space="preserve">Número de factura o Documento Soporte: </t>
    </r>
    <r>
      <rPr>
        <sz val="11"/>
        <color rgb="FF000000"/>
        <rFont val="Calibri"/>
        <family val="2"/>
      </rPr>
      <t xml:space="preserve">Corresponde a número de consecutivo que utiliza el proveedor del bien o servicio adquirido para el desarrollo de la actividad. </t>
    </r>
    <r>
      <rPr>
        <b/>
        <sz val="11"/>
        <color rgb="FF000000"/>
        <rFont val="Calibri"/>
        <family val="2"/>
      </rPr>
      <t>Se recomienda tener presente lo enunciado en el numeral anterior para los responsables de IVA, adicional a esto, para los documentos soporte estos deben venir relacionados y firmados como el formato enunciado en la hoja 3. Documento Soporte el cual debe ser contener firma litográfica (Firmado de forma física).</t>
    </r>
  </si>
  <si>
    <r>
      <t>Beneficiario:</t>
    </r>
    <r>
      <rPr>
        <sz val="11"/>
        <color rgb="FF000000"/>
        <rFont val="Calibri"/>
        <family val="2"/>
      </rPr>
      <t xml:space="preserve"> Se diligenciará con la razón social o nombre que aparezca en el Registro Único Tributario – RUT, en el caso de las personas que no tienen este documento deberá ser el que figure en el documento de identificación ciudadana.</t>
    </r>
  </si>
  <si>
    <r>
      <t>NIT / C.C.:</t>
    </r>
    <r>
      <rPr>
        <sz val="11"/>
        <color rgb="FF000000"/>
        <rFont val="Calibri"/>
        <family val="2"/>
      </rPr>
      <t xml:space="preserve">  deberá indicar el número de identificación que como comerciante este aplicando ya sea para las personas jurídicas el Numero de Información Tributaria – NIT o para las personas naturales Cedula de Ciudadanía C.C., o el número que tenga como figure en su documento de identificación Ciudadana.</t>
    </r>
  </si>
  <si>
    <r>
      <t>Descripción del gasto:</t>
    </r>
    <r>
      <rPr>
        <sz val="11"/>
        <color rgb="FF000000"/>
        <rFont val="Calibri"/>
        <family val="2"/>
      </rPr>
      <t xml:space="preserve"> Describir de forma clara y concreta el tipo de servicio o bien que fue adquirido por él solicita para el desarrollo de la actividad y el cual corresponde al soporte que se relaciona dentro del espacio a diligenciar.</t>
    </r>
  </si>
  <si>
    <r>
      <t>Régimen Contributivo:</t>
    </r>
    <r>
      <rPr>
        <sz val="11"/>
        <color rgb="FF000000"/>
        <rFont val="Calibri"/>
        <family val="2"/>
      </rPr>
      <t xml:space="preserve"> Tendrá la opción de seleccionar uno de los cuatro ítems que se indican dentro de la lista desplegable los cuales corresponden a la información tributaria del comerciante con el cual se tiene relación comercial por el bien o servicio adquirido para la actividad.</t>
    </r>
  </si>
  <si>
    <r>
      <t xml:space="preserve">1. Responsable de IVA: </t>
    </r>
    <r>
      <rPr>
        <sz val="11"/>
        <color rgb="FF000000"/>
        <rFont val="Calibri"/>
        <family val="2"/>
      </rPr>
      <t>Son las personas jurídicas que comercializan productos o servicios los cuales están gravados     con IVA y deberán ser discriminados dentro de la factura electrónica emitida.</t>
    </r>
  </si>
  <si>
    <r>
      <t>2. No responsable de IVA:</t>
    </r>
    <r>
      <rPr>
        <sz val="11"/>
        <color rgb="FF000000"/>
        <rFont val="Calibri"/>
        <family val="2"/>
      </rPr>
      <t xml:space="preserve"> Son las personas naturales o jurídicas que comercializan productos o servicios los cuales </t>
    </r>
    <r>
      <rPr>
        <b/>
        <sz val="11"/>
        <color rgb="FF000000"/>
        <rFont val="Calibri"/>
        <family val="2"/>
      </rPr>
      <t>NO</t>
    </r>
    <r>
      <rPr>
        <sz val="11"/>
        <color rgb="FF000000"/>
        <rFont val="Calibri"/>
        <family val="2"/>
      </rPr>
      <t xml:space="preserve"> están gravados con IVA o que no están obligados a llevar contabilidad al no cumplir el tope de ingresos brutos mínimos requeridos (las personas jurídicas deben emitir factura electrónica por sus atributos comerciales).</t>
    </r>
  </si>
  <si>
    <r>
      <t>3. Régimen Simple de Tributación – RST:</t>
    </r>
    <r>
      <rPr>
        <sz val="11"/>
        <color rgb="FF000000"/>
        <rFont val="Calibri"/>
        <family val="2"/>
      </rPr>
      <t xml:space="preserve"> Corresponde a las personas naturales o jurídicas que cumplen una serie de requisitos para obtener diferentes beneficios fiscales, a las personas del RST no se le deberá aplicar Retenciones en la fuente (Para soportar esta clasificación favor solicitar el RUT de la persona y comunicarse con el sistema financiero para recibir las instrucciones de manejo correspondiente).</t>
    </r>
  </si>
  <si>
    <r>
      <t xml:space="preserve">4. Régimen de Tributación Especial – RTE: </t>
    </r>
    <r>
      <rPr>
        <sz val="11"/>
        <color rgb="FF000000"/>
        <rFont val="Calibri"/>
        <family val="2"/>
      </rPr>
      <t>Aplica a las entidades constituidas sin amino de lucro o ESAL las cuales por su clasificación de este de este régimen se encuentran exentas de practicar retenciones en la fuente por la venta o suministro de bienes o servicios diferentes a la generación de rendimientos financieros (Para soportar esta clasificación favor solicitar el RUT de la sociedad y la certificación emitida por la DIAN con clasificada en este el RTE).</t>
    </r>
  </si>
  <si>
    <r>
      <t>Subtotal:</t>
    </r>
    <r>
      <rPr>
        <sz val="11"/>
        <color rgb="FF000000"/>
        <rFont val="Calibri"/>
        <family val="2"/>
      </rPr>
      <t xml:space="preserve"> Diligenciara la suma de todos los valores que corresponde a los gastos generados por servicios antes de impuestos o retenciones aplicadas.</t>
    </r>
  </si>
  <si>
    <r>
      <t>IVA:</t>
    </r>
    <r>
      <rPr>
        <sz val="11"/>
        <color rgb="FF000000"/>
        <rFont val="Calibri"/>
        <family val="2"/>
      </rPr>
      <t xml:space="preserve"> Es el impuesto al valor agregado que se calcula sobre los valores del gasto generado por el bien o servicio adquirido este se deberá diligenciar de forma independiente con el fin de dar claridad en la información que se relacione.</t>
    </r>
  </si>
  <si>
    <r>
      <t>% de Retención:</t>
    </r>
    <r>
      <rPr>
        <sz val="11"/>
        <color rgb="FF000000"/>
        <rFont val="Calibri"/>
        <family val="2"/>
      </rPr>
      <t xml:space="preserve"> Deberá seleccionar el porcentaje correspondiente al tipo de bien o servicio que se adquirió para el desarrollo de la actividad, para este proceso debe validar la hoja </t>
    </r>
    <r>
      <rPr>
        <b/>
        <u/>
        <sz val="11"/>
        <color rgb="FF000000"/>
        <rFont val="Calibri"/>
        <family val="2"/>
      </rPr>
      <t>“Tabla de Rete Fuente 2025”</t>
    </r>
    <r>
      <rPr>
        <sz val="11"/>
        <color rgb="FF000000"/>
        <rFont val="Calibri"/>
        <family val="2"/>
      </rPr>
      <t xml:space="preserve"> la cual, sirve como herramienta para identificar la base y porcentaje que aplica para el tipo de gasto generado.</t>
    </r>
  </si>
  <si>
    <r>
      <t>Retención:</t>
    </r>
    <r>
      <rPr>
        <sz val="11"/>
        <color rgb="FF000000"/>
        <rFont val="Calibri"/>
        <family val="2"/>
      </rPr>
      <t xml:space="preserve"> Sera el menor valor que deberá pagar al tercero beneficiario del pago generado por el bien o servicio adquirido para el desarrollo de la actividad, es de aclarar que este valor se le cancela a la Dirección de Impuestos y Aduanas Nacionales – DIAN, y será soportado un valor a favor del tercero ante esta entidad de control y dicho valor debe ser reintegrado por el solicitante al momento de hacer la legalización.</t>
    </r>
  </si>
  <si>
    <r>
      <t>Valor Cancelado:</t>
    </r>
    <r>
      <rPr>
        <sz val="11"/>
        <color rgb="FF000000"/>
        <rFont val="Calibri"/>
        <family val="2"/>
      </rPr>
      <t xml:space="preserve"> Sera el valor a cancelar al tercero beneficiario del bien o servicio adquirido para la actividad realizada, este valor esta formulado para ser calculado de forma automática registrando la información requerida.</t>
    </r>
  </si>
  <si>
    <r>
      <t xml:space="preserve">Observaciones: </t>
    </r>
    <r>
      <rPr>
        <sz val="11"/>
        <color rgb="FF000000"/>
        <rFont val="Calibri"/>
        <family val="2"/>
      </rPr>
      <t>Es el espacio designado para que se detallen aquellos comentarios u observaciones que tiene relación con la información diligenciada en los espacios anteriores.</t>
    </r>
  </si>
  <si>
    <r>
      <t>a)</t>
    </r>
    <r>
      <rPr>
        <sz val="7"/>
        <color rgb="FF000000"/>
        <rFont val="Calibri"/>
        <family val="2"/>
      </rPr>
      <t>  </t>
    </r>
    <r>
      <rPr>
        <sz val="11"/>
        <color rgb="FF000000"/>
        <rFont val="Calibri"/>
        <family val="2"/>
      </rPr>
      <t>la fecha del pago corresponde al día en que se recibe el bien o servicio que origina el gasto de la actividad realizada</t>
    </r>
  </si>
  <si>
    <r>
      <t>1.</t>
    </r>
    <r>
      <rPr>
        <sz val="7"/>
        <color rgb="FF000000"/>
        <rFont val="Times New Roman"/>
        <family val="1"/>
      </rPr>
      <t> </t>
    </r>
    <r>
      <rPr>
        <sz val="11"/>
        <color rgb="FF000000"/>
        <rFont val="Aptos"/>
        <family val="2"/>
      </rPr>
      <t>Los nombres y apellidos del titular serán los mismo del solicitante relacionado en los datos informativos del solicitante, de no ser el mismo aplicar lo informado en el numeral (6)</t>
    </r>
  </si>
  <si>
    <r>
      <t>2.</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</si>
  <si>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3.</t>
    </r>
    <r>
      <rPr>
        <sz val="7"/>
        <color rgb="FF000000"/>
        <rFont val="Times New Roman"/>
        <family val="1"/>
      </rPr>
      <t> </t>
    </r>
    <r>
      <rPr>
        <sz val="11"/>
        <color rgb="FF000000"/>
        <rFont val="Aptos"/>
        <family val="2"/>
      </rPr>
      <t xml:space="preserve">De acuerdo con la certificación bancaria adjunta a la solicitud de gastos se deben diligenciar los conceptos de Entidad Financiera, Tipo de Cuenta y Numero de Cuenta Bancaria. </t>
    </r>
  </si>
  <si>
    <r>
      <t>4.</t>
    </r>
    <r>
      <rPr>
        <sz val="7"/>
        <color rgb="FF000000"/>
        <rFont val="Times New Roman"/>
        <family val="1"/>
      </rPr>
      <t> </t>
    </r>
    <r>
      <rPr>
        <sz val="11"/>
        <color rgb="FF000000"/>
        <rFont val="Aptos"/>
        <family val="2"/>
      </rPr>
      <t>En el ítem de observaciones podrán detallar, solicitar o informar las necesidades que para el trámite de transferencia de los recursos financieros requiere el solicitante.</t>
    </r>
  </si>
  <si>
    <r>
      <t>a)</t>
    </r>
    <r>
      <rPr>
        <sz val="7"/>
        <color rgb="FF000000"/>
        <rFont val="Times New Roman"/>
        <family val="1"/>
      </rPr>
      <t> </t>
    </r>
    <r>
      <rPr>
        <sz val="11"/>
        <color rgb="FF000000"/>
        <rFont val="Aptos"/>
        <family val="2"/>
      </rPr>
      <t>Diligenciar los Nombres y Apellidos según aparezcan en su documento de identificación.</t>
    </r>
  </si>
  <si>
    <r>
      <t>b)</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</si>
  <si>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c)</t>
    </r>
    <r>
      <rPr>
        <sz val="7"/>
        <color rgb="FF000000"/>
        <rFont val="Times New Roman"/>
        <family val="1"/>
      </rPr>
      <t>  </t>
    </r>
    <r>
      <rPr>
        <sz val="11"/>
        <color rgb="FF000000"/>
        <rFont val="Aptos"/>
        <family val="2"/>
      </rPr>
      <t>Diligenciar los datos de contacto directo como son Dirección, Teléfono y Correo Electrónico con el fin de poder transmitir información la cual será recibida de forma oportuna.</t>
    </r>
  </si>
  <si>
    <r>
      <t xml:space="preserve">Reintegro al Proyecto: </t>
    </r>
    <r>
      <rPr>
        <sz val="11"/>
        <color rgb="FF000000"/>
        <rFont val="Calibri"/>
        <family val="2"/>
      </rPr>
      <t>Es el sobrante en efectivo que no fue ejecutado dentro de los gastos que se estimaron para la ectividad a desarrollar (Esta celda se debe diligenciar).</t>
    </r>
  </si>
  <si>
    <t>Julia Hernandez Neuque</t>
  </si>
  <si>
    <t>Coordinador Financiero</t>
  </si>
  <si>
    <t>Coordinadora Financiera</t>
  </si>
  <si>
    <t>Coordinador Financiera</t>
  </si>
  <si>
    <t>6. Dando la opción de transferencia de recursos a un tercero diferente al solicitante, se debe cumplir con un documento escrito y notariado el cual contenga los datos del tercero que recibira los recursos de ejecución de la actividad.</t>
  </si>
  <si>
    <t xml:space="preserve">Coordinadora Financiera </t>
  </si>
  <si>
    <t>Instructivo formato solicitud de anticipo o reintegro, legalización y documento soporte de gastos</t>
  </si>
  <si>
    <t>Solicitud de anticipo o reintegro de gastos</t>
  </si>
  <si>
    <t>HeCo-ANDES AMAZON FUND</t>
  </si>
  <si>
    <t>HeCo-Compensaciones</t>
  </si>
  <si>
    <t>HeCo-FJBEZOS</t>
  </si>
  <si>
    <t>HeCo-GCF</t>
  </si>
  <si>
    <t>HeCo-KFW</t>
  </si>
  <si>
    <t>HeCo-WWF-DONANTES PRIVADOS</t>
  </si>
  <si>
    <t>HeCo-WWF-MARINO</t>
  </si>
  <si>
    <t>Nombre de quien aprueba</t>
  </si>
  <si>
    <t>Cargo de quien aprueba</t>
  </si>
  <si>
    <t>Dirección</t>
  </si>
  <si>
    <t xml:space="preserve">TOTAL GASTO EJECUTADO </t>
  </si>
  <si>
    <t>TOTAL DINERO CONSIGNADO</t>
  </si>
  <si>
    <t>Huella Digital</t>
  </si>
  <si>
    <t>CLUA / THE CLIMATE AND LAND USE ALLIANCE-ORGANIZACIONES INDIGENAS</t>
  </si>
  <si>
    <t>FONTUR CONVENIO 177</t>
  </si>
  <si>
    <t>FONTUR CAYO CANGREJO</t>
  </si>
  <si>
    <t>FONTUR GORGONA</t>
  </si>
  <si>
    <t>GEFCORAZÓN-FA2</t>
  </si>
  <si>
    <t>IKI FASE II</t>
  </si>
  <si>
    <t>VISIÓN AMAZONIA II</t>
  </si>
  <si>
    <t>Con el fin de dar un alcance y aclaración a todas las personas que requieren realizar un proceso de anticipo o reintegro de gastos para el desarrollo de las actividades en su programa y/o proyecto, se emite el presente formato desde la administración mediante los diferentes sistemas que intervienen dentro de este proceso, el siguiente instructivo contempla los items que se requiere para desarrollar el diligenciamiento de cada una de las hojas que conforma el presente formato.</t>
  </si>
  <si>
    <t>Se aclara que cada uno de los ítems dentro de las hojas del formato son de obligatorio diligenciamiento ya que son información necesaria para cada uno de los procedimientos ejecutados por los diferentes actores de los sistemas administrativos</t>
  </si>
  <si>
    <t>Las legalizaciones realizadas para los terceros con los cuales se tiene una primera o unica relacion comercial se les debera realizar solicitud de los documentos de responsabilidad comercial (Cedula de Ciudadania, Registro Unico Tributario - RUT; Certificado de Existencia y Representación Legal)</t>
  </si>
  <si>
    <r>
      <t xml:space="preserve">Esta sección corresponde a los datos informativos ya diligenciados en la hoja de solicitud de gastos, el solicitante solo debe marcar si es un programa y/o proyecto, los demás campos </t>
    </r>
    <r>
      <rPr>
        <b/>
        <sz val="11"/>
        <color rgb="FF000000"/>
        <rFont val="Calibri"/>
        <family val="2"/>
      </rPr>
      <t>NO</t>
    </r>
    <r>
      <rPr>
        <sz val="11"/>
        <color rgb="FF000000"/>
        <rFont val="Calibri"/>
        <family val="2"/>
      </rPr>
      <t xml:space="preserve"> se requiere realizar el diligenciamiento, dado que, esta se encuentra formulada de acuerdo con la información correspondiente.</t>
    </r>
  </si>
  <si>
    <t>7. El documento debe ser firmado por el tercero beneficiario del pago que se originó por el bien o servicio recibido, esta firma debe ser de forma litográfica (Firma física), en caso que la persona firmante informe que no sabe firmar se debe dejar impresa la huella dactilar siempre y cuando la cedula de ciudadania lo soporte.</t>
  </si>
  <si>
    <r>
      <t>b)</t>
    </r>
    <r>
      <rPr>
        <sz val="7"/>
        <color rgb="FF000000"/>
        <rFont val="Calibri"/>
        <family val="2"/>
      </rPr>
      <t>  </t>
    </r>
    <r>
      <rPr>
        <sz val="11"/>
        <color rgb="FF000000"/>
        <rFont val="Calibri"/>
        <family val="2"/>
      </rPr>
      <t>El concepto del pago detalla de forma breve y concisa el tipo de gasto que se adquirió con el tercero en relación.</t>
    </r>
  </si>
  <si>
    <r>
      <t>c)</t>
    </r>
    <r>
      <rPr>
        <sz val="7"/>
        <color rgb="FF000000"/>
        <rFont val="Calibri"/>
        <family val="2"/>
      </rPr>
      <t xml:space="preserve">      </t>
    </r>
    <r>
      <rPr>
        <sz val="11"/>
        <color rgb="FF000000"/>
        <rFont val="Calibri"/>
        <family val="2"/>
      </rPr>
      <t>Dentro de la descripción se detalla de forma detallada el gasto que se adquirió con el tercero en mención.</t>
    </r>
  </si>
  <si>
    <r>
      <t>d)</t>
    </r>
    <r>
      <rPr>
        <sz val="7"/>
        <color rgb="FF000000"/>
        <rFont val="Calibri"/>
        <family val="2"/>
      </rPr>
      <t xml:space="preserve">      </t>
    </r>
    <r>
      <rPr>
        <sz val="11"/>
        <color rgb="FF000000"/>
        <rFont val="Calibri"/>
        <family val="2"/>
      </rPr>
      <t>Informar el valor del gasto generado en números y letras así con el tipo de moneda y las retenciones practicadas al bien o servicio recibido.</t>
    </r>
  </si>
  <si>
    <r>
      <t>Código:</t>
    </r>
    <r>
      <rPr>
        <i/>
        <sz val="11"/>
        <color rgb="FF16683B"/>
        <rFont val="Calibri"/>
        <family val="2"/>
      </rPr>
      <t xml:space="preserve"> CT-F-005.V2.1-3</t>
    </r>
  </si>
  <si>
    <r>
      <t>Versión:</t>
    </r>
    <r>
      <rPr>
        <i/>
        <sz val="11"/>
        <color rgb="FF16683B"/>
        <rFont val="Calibri"/>
        <family val="2"/>
      </rPr>
      <t xml:space="preserve"> 02</t>
    </r>
  </si>
  <si>
    <r>
      <t xml:space="preserve">Página </t>
    </r>
    <r>
      <rPr>
        <b/>
        <i/>
        <sz val="11"/>
        <color rgb="FF16683B"/>
        <rFont val="Calibri"/>
        <family val="2"/>
      </rPr>
      <t>1</t>
    </r>
    <r>
      <rPr>
        <i/>
        <sz val="11"/>
        <color rgb="FF16683B"/>
        <rFont val="Calibri"/>
        <family val="2"/>
      </rPr>
      <t xml:space="preserve"> de </t>
    </r>
    <r>
      <rPr>
        <b/>
        <i/>
        <sz val="11"/>
        <color rgb="FF16683B"/>
        <rFont val="Calibri"/>
        <family val="2"/>
      </rPr>
      <t>1</t>
    </r>
  </si>
  <si>
    <t>Instancia: Coordinación Financiera</t>
  </si>
  <si>
    <r>
      <t>Código:</t>
    </r>
    <r>
      <rPr>
        <sz val="12"/>
        <color rgb="FF16683B"/>
        <rFont val="Calibri"/>
        <family val="2"/>
        <scheme val="minor"/>
      </rPr>
      <t xml:space="preserve"> CT-F-005.V2.2-3</t>
    </r>
  </si>
  <si>
    <r>
      <t>Versión:</t>
    </r>
    <r>
      <rPr>
        <sz val="12"/>
        <color rgb="FF16683B"/>
        <rFont val="Calibri"/>
        <family val="2"/>
        <scheme val="minor"/>
      </rPr>
      <t xml:space="preserve"> 02</t>
    </r>
  </si>
  <si>
    <r>
      <t xml:space="preserve">Página </t>
    </r>
    <r>
      <rPr>
        <b/>
        <sz val="12"/>
        <color rgb="FF16683B"/>
        <rFont val="Calibri"/>
        <family val="2"/>
        <scheme val="minor"/>
      </rPr>
      <t>1</t>
    </r>
    <r>
      <rPr>
        <sz val="12"/>
        <color rgb="FF16683B"/>
        <rFont val="Calibri"/>
        <family val="2"/>
        <scheme val="minor"/>
      </rPr>
      <t xml:space="preserve"> de </t>
    </r>
    <r>
      <rPr>
        <b/>
        <sz val="12"/>
        <color rgb="FF16683B"/>
        <rFont val="Calibri"/>
        <family val="2"/>
        <scheme val="minor"/>
      </rPr>
      <t>1</t>
    </r>
  </si>
  <si>
    <t>Código: CT-F-005.V2.3-3</t>
  </si>
  <si>
    <t>Versión: 02</t>
  </si>
  <si>
    <t>Página 1 de 1</t>
  </si>
  <si>
    <t>Instancia: Cordinación Financiera</t>
  </si>
  <si>
    <t>Valor a solicitar en letras</t>
  </si>
  <si>
    <t>Categoria del gasto</t>
  </si>
  <si>
    <t>Valor solicitado</t>
  </si>
  <si>
    <t>Nombre de la actividad</t>
  </si>
  <si>
    <t>Fecha de inicio</t>
  </si>
  <si>
    <t xml:space="preserve">Fecha de terminación </t>
  </si>
  <si>
    <t xml:space="preserve">Tipo de identificación </t>
  </si>
  <si>
    <t>Cargo del solicitante</t>
  </si>
  <si>
    <t>Correo electrónico</t>
  </si>
  <si>
    <t xml:space="preserve">Nombre del titular </t>
  </si>
  <si>
    <t xml:space="preserve">Entidad financiera </t>
  </si>
  <si>
    <t xml:space="preserve">Tipo de cuenta </t>
  </si>
  <si>
    <t>No. de cuenta</t>
  </si>
  <si>
    <t>01 de febrero 2025</t>
  </si>
  <si>
    <t xml:space="preserve">Nombre de la actividad </t>
  </si>
  <si>
    <t>Objetivo de la actividad</t>
  </si>
  <si>
    <t>Documento equivalente</t>
  </si>
  <si>
    <r>
      <t>Fecha:</t>
    </r>
    <r>
      <rPr>
        <sz val="12"/>
        <color rgb="FF16683B"/>
        <rFont val="Calibri"/>
        <family val="2"/>
        <scheme val="minor"/>
      </rPr>
      <t xml:space="preserve"> 27/01/2025</t>
    </r>
  </si>
  <si>
    <t>Legalización anticipo o reintegro de gastos</t>
  </si>
  <si>
    <t>Fecha: 27/01/2025</t>
  </si>
  <si>
    <t>Valor en números</t>
  </si>
  <si>
    <t>Valor en letras</t>
  </si>
  <si>
    <t>Valor retefuente</t>
  </si>
  <si>
    <r>
      <t>Fecha:</t>
    </r>
    <r>
      <rPr>
        <i/>
        <sz val="8"/>
        <color rgb="FF16683B"/>
        <rFont val="Calibri"/>
        <family val="2"/>
      </rPr>
      <t xml:space="preserve"> 27/01/2025</t>
    </r>
  </si>
  <si>
    <r>
      <t xml:space="preserve">Pendiente por Reintegrar al Solicitante: </t>
    </r>
    <r>
      <rPr>
        <sz val="11"/>
        <color rgb="FF000000"/>
        <rFont val="Calibri"/>
        <family val="2"/>
      </rPr>
      <t>En caso de tener un saldo en este rubro, se debe tener autorización previa a la revisión por el responsable que apruebo la solicitud del anticipo de gastos con el fin de avalar la ejecución del pago.</t>
    </r>
  </si>
  <si>
    <t>COP</t>
  </si>
  <si>
    <t>El empleado y/o contratista autoriza expresamente al empleador y/o contratante, a efectuar descuentos de su salario y/o honorarios por los anticipos otorgados relacionados con el cumplimiento de sus actividades laborales y/o contractuales, en los siguientes casos:
1.Anticipos no legalizados: El empleado y/o contratista reconoce y acepta que los anticipos entregados para cubrir gastos de viaje y actividades laborales deben ser debidamente legalizados con los respectivos comprobantes dentro de un plazo máximo de [8 días hábiles] contados a partir de la fecha de terminación del viaje o actividad.
2.Descuento en caso de no legalización: En caso de que el empleado y/o contratista no efectué la legalización de gastos según los procedimientos, formatos y tiempos establecidos en las políticas del Proyecto y/o de Patrimonio Natural -FPN, el empleador y/o contratante podrá descontar el monto total o parcial del anticipo otorgado de sus honorarios o de su salario, prestaciones sociales (como cesantías, primas, vacaciones, etc.), liquidación final o cualquier otro pago que se le deba, ya sea que se encuentre en periodo de trabajo, vacaciones, licencia o cualquier otra situación de descanso.
3.Valor del descuento: El monto a descontar será equivalente al valor del anticipo no legalizado, de acuerdo con la documentación entregada o la falta de la misma, y se descontará de la siguiente nómina que corresponda.
4.Autorización expresa: El empleado y/o contratista autoriza al empleador y/o contratante, desde este momento, a realizar dicho descuento sobre el salario y/o honorarios en caso de no legalizar los anticipos otorgados, sin necesidad de autorización adicional en cada ocasión, salvo lo estipulado por la ley.
5.Cumplimiento de normativas: El empleador se compromete a cumplir con todas las disposiciones legales vigentes relacionadas con los pagos y descuentos de salarios, y el presente acuerdo se realiza en el marco de la Ley 100 de 1993, el Código Sustantivo del Trabajo y demás normativas aplicables en Colombia y de acuerdo con las disposiciones legales aplicables a los contratos de prestación de servicios, conforme a la ley colombiana.
Es menester contemplar en el</t>
  </si>
  <si>
    <t>CEPF FASE IV</t>
  </si>
  <si>
    <t>Para la solicitud de reintegros de gastos remitir los respectivos soportes al correo mchirivi@patrimonionatural.org.co a nombre de Maria Angelica Chirivi Beltran</t>
  </si>
  <si>
    <t>Para la solicitud de anticipos y legalización de anticipos remitir los respectivos soportes al correo solicitudanticipos@patrimonionatural.org.co a nombre de Edgar Fabian Peña Guzman.</t>
  </si>
  <si>
    <t>FONDO COLOMBIA SOSTENIBLE II</t>
  </si>
  <si>
    <t>TABLA DE RETENCION A MAYO DE 2025</t>
  </si>
  <si>
    <t>TABLA DE RETENCION DECRETO 0572 DE 28 DE MAYO DE 2025                        APLICABLE APARTIR DEL 01 DE JUNIO 2025</t>
  </si>
  <si>
    <t>Compras de bienes raíces cuya destinación y uso sea vivienda de habitación (por las primeras 10.000 UVT, es decir hasta $498.148.148)</t>
  </si>
  <si>
    <t>Compras de bienes raíces cuya destinación y uso sea vivienda de habitación (exceso de las primeras 10.000 UVT, es decir superior a $498.148.148)</t>
  </si>
  <si>
    <t>Gastos de Comisión</t>
  </si>
  <si>
    <t>3.1.2. Logistica de Operación y Acompañamiento</t>
  </si>
  <si>
    <t>Jairo Ignacio García Rodríguez</t>
  </si>
  <si>
    <t>García Rodríguez</t>
  </si>
  <si>
    <t>Jairo Ignacio</t>
  </si>
  <si>
    <t>Coordinador Nacional APDB</t>
  </si>
  <si>
    <t>Calle 74 No. 11-81</t>
  </si>
  <si>
    <t>coordinadorkfw.nacional@parquesnacionales.gov.co</t>
  </si>
  <si>
    <t>Ahorros</t>
  </si>
  <si>
    <t>Número 008900195069</t>
  </si>
  <si>
    <t>UN MILLÓN CIENTO CINCUENTA Y TRES MIL TRECIENTOS NOVENTA Y CINCO PESOS</t>
  </si>
  <si>
    <t>Participar en el evento de Cierre del Plan Operativo 007 de 2023, en el marco del Convenio 010 de 2020 suscrito entre Fedecacao – Patrimonio Natural y Parques Nacionales Naturales de Colombia, del Programa Áreas Protegidas y Diversidad Biológica -KFW- Fase II</t>
  </si>
  <si>
    <t>Participar en el evento de Cierre del Plan Operativo 007 de 2023</t>
  </si>
  <si>
    <t>Monteria</t>
  </si>
  <si>
    <t>Cordoba</t>
  </si>
  <si>
    <t>Andres León Lopez</t>
  </si>
  <si>
    <t>Jefe OAP</t>
  </si>
  <si>
    <t>FEC - 42</t>
  </si>
  <si>
    <t>CATTLEYA S.E.R S.A.S</t>
  </si>
  <si>
    <t>Servicio de hospedaje, alimentación y transporte terrestre, comisión de Jairo Ignacio García al PNN ¨Paramillos del 4 al 6 de agosto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</si>
</sst>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_(&quot;$&quot;\ * \(#,##0\);_(&quot;$&quot;\ * &quot;-&quot;??_);_(@_)"/>
    <numFmt numFmtId="165" formatCode="_-&quot;$&quot;\ * #,##0_-;\-&quot;$&quot;\ * #,##0_-;_-&quot;$&quot;\ * &quot;-&quot;??_-;_-@_-"/>
    <numFmt numFmtId="166" formatCode="0.0%"/>
  </numFmts>
  <fonts count="49">
    <font>
      <sz val="11"/>
      <color theme="1"/>
      <name val="Calibri"/>
      <family val="2"/>
      <scheme val="minor"/>
    </font>
    <font>
      <sz val="11"/>
      <color theme="1"/>
      <name val="Calibri"/>
      <family val="2"/>
      <scheme val="minor"/>
    </font>
    <font>
      <sz val="11"/>
      <color rgb="FF000000"/>
      <name val="Calibri"/>
      <family val="2"/>
    </font>
    <font>
      <b/>
      <sz val="11"/>
      <color theme="1"/>
      <name val="Calibri"/>
      <family val="2"/>
      <scheme val="minor"/>
    </font>
    <font>
      <sz val="11"/>
      <color theme="1"/>
      <name val="Calibri"/>
      <family val="2"/>
    </font>
    <font>
      <b/>
      <sz val="14"/>
      <color rgb="FFFFFFFF"/>
      <name val="Calibri"/>
      <family val="2"/>
    </font>
    <font>
      <b/>
      <i/>
      <sz val="8"/>
      <color rgb="FF16683B"/>
      <name val="Calibri"/>
      <family val="2"/>
    </font>
    <font>
      <i/>
      <sz val="8"/>
      <color rgb="FF16683B"/>
      <name val="Calibri"/>
      <family val="2"/>
    </font>
    <font>
      <b/>
      <sz val="11"/>
      <color theme="1"/>
      <name val="Calibri"/>
      <family val="2"/>
    </font>
    <font>
      <b/>
      <sz val="11"/>
      <color rgb="FF000000"/>
      <name val="Calibri"/>
      <family val="2"/>
    </font>
    <font>
      <b/>
      <sz val="12"/>
      <name val="Calibri"/>
      <family val="2"/>
    </font>
    <font>
      <b/>
      <sz val="11"/>
      <color theme="0"/>
      <name val="Calibri"/>
      <family val="2"/>
      <scheme val="minor"/>
    </font>
    <font>
      <sz val="11"/>
      <color rgb="FFFF0000"/>
      <name val="Calibri"/>
      <family val="2"/>
      <scheme val="minor"/>
    </font>
    <font>
      <sz val="11"/>
      <color theme="0"/>
      <name val="Calibri"/>
      <family val="2"/>
      <scheme val="minor"/>
    </font>
    <font>
      <b/>
      <sz val="14"/>
      <color theme="1"/>
      <name val="Calibri"/>
      <family val="2"/>
      <scheme val="minor"/>
    </font>
    <font>
      <b/>
      <sz val="9"/>
      <color theme="1"/>
      <name val="Calibri"/>
      <family val="2"/>
      <scheme val="minor"/>
    </font>
    <font>
      <sz val="11"/>
      <color rgb="FF000000"/>
      <name val="Calibri"/>
      <family val="2"/>
      <scheme val="minor"/>
    </font>
    <font>
      <i/>
      <sz val="11"/>
      <color rgb="FF16683B"/>
      <name val="Calibri"/>
      <family val="2"/>
      <scheme val="minor"/>
    </font>
    <font>
      <i/>
      <sz val="11"/>
      <name val="Calibri"/>
      <family val="2"/>
      <scheme val="minor"/>
    </font>
    <font>
      <b/>
      <sz val="11"/>
      <color rgb="FF000000"/>
      <name val="Calibri"/>
      <family val="2"/>
      <scheme val="minor"/>
    </font>
    <font>
      <sz val="11"/>
      <name val="Calibri"/>
      <family val="2"/>
      <scheme val="minor"/>
    </font>
    <font>
      <b/>
      <sz val="11"/>
      <color rgb="FFFF0000"/>
      <name val="Calibri"/>
      <family val="2"/>
      <scheme val="minor"/>
    </font>
    <font>
      <b/>
      <sz val="11"/>
      <color rgb="FFFFFFFF"/>
      <name val="Calibri"/>
      <family val="2"/>
      <scheme val="minor"/>
    </font>
    <font>
      <b/>
      <sz val="11"/>
      <name val="Calibri"/>
      <family val="2"/>
      <scheme val="minor"/>
    </font>
    <font>
      <b/>
      <sz val="22"/>
      <color rgb="FFFFFFFF"/>
      <name val="Calibri"/>
      <family val="2"/>
      <scheme val="minor"/>
    </font>
    <font>
      <sz val="11"/>
      <color rgb="FF333333"/>
      <name val="Arial"/>
      <family val="2"/>
    </font>
    <font>
      <b/>
      <sz val="11"/>
      <color rgb="FF000000"/>
      <name val="Arial"/>
      <family val="2"/>
    </font>
    <font>
      <sz val="11"/>
      <color theme="1"/>
      <name val="Aptos"/>
      <family val="2"/>
    </font>
    <font>
      <sz val="12"/>
      <color theme="1"/>
      <name val="Times New Roman"/>
      <family val="1"/>
    </font>
    <font>
      <b/>
      <sz val="11"/>
      <color rgb="FF000000"/>
      <name val="Aptos"/>
      <family val="2"/>
    </font>
    <font>
      <b/>
      <sz val="7"/>
      <color rgb="FF000000"/>
      <name val="Times New Roman"/>
      <family val="1"/>
    </font>
    <font>
      <sz val="11"/>
      <color rgb="FF000000"/>
      <name val="Aptos"/>
      <family val="2"/>
    </font>
    <font>
      <sz val="7"/>
      <color rgb="FF000000"/>
      <name val="Times New Roman"/>
      <family val="1"/>
    </font>
    <font>
      <b/>
      <u/>
      <sz val="11"/>
      <color rgb="FF000000"/>
      <name val="Aptos"/>
      <family val="2"/>
    </font>
    <font>
      <b/>
      <u/>
      <sz val="11"/>
      <color rgb="FF000000"/>
      <name val="Calibri"/>
      <family val="2"/>
    </font>
    <font>
      <sz val="7"/>
      <color rgb="FF000000"/>
      <name val="Calibri"/>
      <family val="2"/>
    </font>
    <font>
      <b/>
      <i/>
      <u/>
      <sz val="11"/>
      <color theme="1"/>
      <name val="Calibri"/>
      <family val="2"/>
    </font>
    <font>
      <b/>
      <sz val="8"/>
      <color theme="0"/>
      <name val="Calibri Light"/>
      <family val="2"/>
      <scheme val="major"/>
    </font>
    <font>
      <b/>
      <sz val="8"/>
      <color theme="1"/>
      <name val="Calibri Light"/>
      <family val="2"/>
      <scheme val="major"/>
    </font>
    <font>
      <sz val="8"/>
      <name val="Calibri Light"/>
      <family val="2"/>
      <scheme val="major"/>
    </font>
    <font>
      <sz val="8"/>
      <color theme="1"/>
      <name val="Calibri Light"/>
      <family val="2"/>
      <scheme val="major"/>
    </font>
    <font>
      <b/>
      <sz val="8"/>
      <color theme="1"/>
      <name val="Calibri"/>
      <family val="2"/>
      <scheme val="minor"/>
    </font>
    <font>
      <b/>
      <i/>
      <sz val="11"/>
      <color rgb="FF16683B"/>
      <name val="Calibri"/>
      <family val="2"/>
    </font>
    <font>
      <i/>
      <sz val="11"/>
      <color rgb="FF16683B"/>
      <name val="Calibri"/>
      <family val="2"/>
    </font>
    <font>
      <b/>
      <sz val="12"/>
      <color rgb="FF16683B"/>
      <name val="Calibri"/>
      <family val="2"/>
      <scheme val="minor"/>
    </font>
    <font>
      <sz val="12"/>
      <color rgb="FF16683B"/>
      <name val="Calibri"/>
      <family val="2"/>
      <scheme val="minor"/>
    </font>
    <font>
      <sz val="9"/>
      <name val="Calibri"/>
      <family val="2"/>
      <scheme val="minor"/>
    </font>
    <font>
      <sz val="9"/>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008C3D"/>
        <bgColor indexed="64"/>
      </patternFill>
    </fill>
    <fill>
      <patternFill patternType="solid">
        <fgColor theme="9" tint="0.79998168889431442"/>
        <bgColor indexed="64"/>
      </patternFill>
    </fill>
    <fill>
      <patternFill patternType="solid">
        <fgColor rgb="FF16683B"/>
        <bgColor indexed="64"/>
      </patternFill>
    </fill>
    <fill>
      <patternFill patternType="solid">
        <fgColor rgb="FFF5F6F7"/>
        <bgColor indexed="64"/>
      </patternFill>
    </fill>
    <fill>
      <patternFill patternType="solid">
        <fgColor theme="0"/>
        <bgColor indexed="64"/>
      </patternFill>
    </fill>
    <fill>
      <patternFill patternType="solid">
        <fgColor theme="3" tint="0.749992370372631"/>
        <bgColor indexed="64"/>
      </patternFill>
    </fill>
    <fill>
      <patternFill patternType="solid">
        <fgColor theme="9"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B050"/>
      </left>
      <right/>
      <top/>
      <bottom/>
      <diagonal/>
    </border>
    <border>
      <left style="medium">
        <color rgb="FF16683B"/>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9" tint="0.59999389629810485"/>
      </left>
      <right style="thin">
        <color theme="9" tint="0.59999389629810485"/>
      </right>
      <top style="thin">
        <color theme="9" tint="0.59999389629810485"/>
      </top>
      <bottom style="thin">
        <color theme="9" tint="0.59999389629810485"/>
      </bottom>
      <diagonal/>
    </border>
    <border>
      <left style="thin">
        <color theme="9" tint="0.59999389629810485"/>
      </left>
      <right/>
      <top style="thin">
        <color theme="9" tint="0.59999389629810485"/>
      </top>
      <bottom style="thin">
        <color theme="9" tint="0.59999389629810485"/>
      </bottom>
      <diagonal/>
    </border>
    <border>
      <left/>
      <right style="thin">
        <color theme="9" tint="0.59999389629810485"/>
      </right>
      <top style="thin">
        <color theme="9" tint="0.59999389629810485"/>
      </top>
      <bottom style="thin">
        <color theme="9" tint="0.59999389629810485"/>
      </bottom>
      <diagonal/>
    </border>
    <border>
      <left/>
      <right style="thin">
        <color theme="9" tint="0.59999389629810485"/>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48" fillId="0" borderId="0" applyNumberFormat="0" applyFill="0" applyBorder="0" applyAlignment="0" applyProtection="0"/>
  </cellStyleXfs>
  <cellXfs count="282">
    <xf numFmtId="0" fontId="0" fillId="0" borderId="0" xfId="0"/>
    <xf numFmtId="0" fontId="4" fillId="0" borderId="0" xfId="0" applyFont="1"/>
    <xf numFmtId="0" fontId="7"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xf>
    <xf numFmtId="0" fontId="8" fillId="0" borderId="0" xfId="0" applyFont="1" applyAlignment="1">
      <alignment horizontal="right"/>
    </xf>
    <xf numFmtId="0" fontId="0" fillId="0" borderId="0" xfId="0" applyProtection="1">
      <protection locked="0"/>
    </xf>
    <xf numFmtId="0" fontId="19" fillId="0" borderId="2" xfId="0" applyFont="1" applyBorder="1"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left" vertical="center" wrapText="1"/>
      <protection locked="0"/>
    </xf>
    <xf numFmtId="3" fontId="0" fillId="0" borderId="7" xfId="0" applyNumberFormat="1" applyBorder="1" applyAlignment="1" applyProtection="1">
      <alignment horizontal="center" vertical="center"/>
      <protection locked="0"/>
    </xf>
    <xf numFmtId="0" fontId="20" fillId="0" borderId="2" xfId="0" applyFont="1" applyBorder="1" applyAlignment="1" applyProtection="1">
      <alignment vertical="center" wrapText="1"/>
      <protection locked="0"/>
    </xf>
    <xf numFmtId="0" fontId="0" fillId="0" borderId="2" xfId="0" applyBorder="1" applyAlignment="1" applyProtection="1">
      <alignment horizontal="center" vertical="center"/>
      <protection locked="0"/>
    </xf>
    <xf numFmtId="42" fontId="0" fillId="0" borderId="2" xfId="2" applyFont="1" applyFill="1" applyBorder="1" applyAlignment="1" applyProtection="1">
      <alignment vertical="center"/>
    </xf>
    <xf numFmtId="0" fontId="19" fillId="0" borderId="1" xfId="0" applyFont="1" applyBorder="1" applyAlignment="1" applyProtection="1">
      <alignment horizontal="center" vertical="center" wrapText="1"/>
      <protection locked="0"/>
    </xf>
    <xf numFmtId="14"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3" fontId="0" fillId="0" borderId="3" xfId="0" applyNumberFormat="1" applyBorder="1" applyAlignment="1" applyProtection="1">
      <alignment horizontal="center" vertical="center"/>
      <protection locked="0"/>
    </xf>
    <xf numFmtId="0" fontId="20" fillId="0" borderId="1" xfId="0" applyFont="1" applyBorder="1" applyAlignment="1" applyProtection="1">
      <alignment vertical="center" wrapText="1"/>
      <protection locked="0"/>
    </xf>
    <xf numFmtId="42" fontId="3" fillId="0" borderId="0" xfId="0" applyNumberFormat="1" applyFont="1" applyProtection="1">
      <protection locked="0"/>
    </xf>
    <xf numFmtId="164" fontId="0" fillId="0" borderId="0" xfId="0" applyNumberFormat="1" applyProtection="1">
      <protection locked="0"/>
    </xf>
    <xf numFmtId="0" fontId="12"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0" fontId="3" fillId="0" borderId="1" xfId="0" applyFont="1" applyBorder="1" applyProtection="1">
      <protection locked="0"/>
    </xf>
    <xf numFmtId="0" fontId="20" fillId="0" borderId="0" xfId="0" applyFont="1" applyProtection="1">
      <protection locked="0"/>
    </xf>
    <xf numFmtId="9" fontId="0" fillId="0" borderId="0" xfId="11" applyFont="1" applyAlignment="1" applyProtection="1">
      <alignment horizontal="center"/>
      <protection locked="0"/>
    </xf>
    <xf numFmtId="166" fontId="0" fillId="0" borderId="0" xfId="11" applyNumberFormat="1" applyFont="1" applyAlignment="1" applyProtection="1">
      <alignment horizontal="center"/>
      <protection locked="0"/>
    </xf>
    <xf numFmtId="9" fontId="12" fillId="0" borderId="0" xfId="11" applyFont="1" applyAlignment="1" applyProtection="1">
      <alignment horizontal="center"/>
      <protection locked="0"/>
    </xf>
    <xf numFmtId="0" fontId="0" fillId="0" borderId="0" xfId="0" applyAlignment="1">
      <alignment horizontal="left"/>
    </xf>
    <xf numFmtId="0" fontId="27" fillId="0" borderId="0" xfId="0" applyFont="1" applyAlignment="1">
      <alignment vertical="center"/>
    </xf>
    <xf numFmtId="0" fontId="28" fillId="0" borderId="0" xfId="0" applyFont="1" applyAlignment="1">
      <alignment horizontal="right"/>
    </xf>
    <xf numFmtId="0" fontId="4" fillId="0" borderId="0" xfId="0" applyFont="1" applyProtection="1">
      <protection locked="0"/>
    </xf>
    <xf numFmtId="0" fontId="7" fillId="0" borderId="0" xfId="0" applyFont="1" applyAlignment="1" applyProtection="1">
      <alignment horizontal="center" vertical="center" wrapText="1"/>
      <protection locked="0"/>
    </xf>
    <xf numFmtId="0" fontId="8" fillId="0" borderId="0" xfId="0" applyFont="1" applyProtection="1">
      <protection locked="0"/>
    </xf>
    <xf numFmtId="0" fontId="4"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Alignment="1" applyProtection="1">
      <alignment horizontal="right"/>
      <protection locked="0"/>
    </xf>
    <xf numFmtId="0" fontId="4" fillId="0" borderId="0" xfId="0" applyFont="1" applyAlignment="1" applyProtection="1">
      <alignment horizontal="right"/>
      <protection locked="0"/>
    </xf>
    <xf numFmtId="0" fontId="22" fillId="0" borderId="0" xfId="0" applyFont="1" applyAlignment="1" applyProtection="1">
      <alignment horizontal="center" vertical="center" wrapText="1"/>
      <protection locked="0"/>
    </xf>
    <xf numFmtId="0" fontId="17" fillId="0" borderId="0" xfId="10" applyFont="1" applyAlignment="1" applyProtection="1">
      <alignment horizontal="left" vertical="center" wrapText="1" indent="1"/>
      <protection locked="0"/>
    </xf>
    <xf numFmtId="0" fontId="23" fillId="0" borderId="0" xfId="0" applyFont="1" applyAlignment="1" applyProtection="1">
      <alignment horizontal="center" vertical="center" wrapText="1"/>
      <protection locked="0"/>
    </xf>
    <xf numFmtId="0" fontId="18" fillId="0" borderId="0" xfId="10" applyFont="1" applyAlignment="1" applyProtection="1">
      <alignment horizontal="left" vertical="center" wrapText="1" indent="1"/>
      <protection locked="0"/>
    </xf>
    <xf numFmtId="0" fontId="11" fillId="3" borderId="10" xfId="0" applyFont="1" applyFill="1" applyBorder="1" applyAlignment="1" applyProtection="1">
      <alignment horizontal="center" vertical="center" wrapText="1"/>
      <protection locked="0"/>
    </xf>
    <xf numFmtId="0" fontId="11" fillId="3" borderId="9" xfId="0" applyFont="1" applyFill="1" applyBorder="1" applyAlignment="1" applyProtection="1">
      <alignment horizontal="center" vertical="center" wrapText="1"/>
      <protection locked="0"/>
    </xf>
    <xf numFmtId="0" fontId="11" fillId="3" borderId="11" xfId="0" applyFont="1" applyFill="1" applyBorder="1" applyAlignment="1" applyProtection="1">
      <alignment horizontal="center" vertical="center" wrapText="1"/>
      <protection locked="0"/>
    </xf>
    <xf numFmtId="42" fontId="0" fillId="0" borderId="7" xfId="2" applyFont="1" applyFill="1" applyBorder="1" applyAlignment="1" applyProtection="1">
      <alignment vertical="center"/>
      <protection locked="0"/>
    </xf>
    <xf numFmtId="42" fontId="0" fillId="0" borderId="1" xfId="2" applyFont="1" applyFill="1" applyBorder="1" applyAlignment="1" applyProtection="1">
      <alignment vertical="center"/>
      <protection locked="0"/>
    </xf>
    <xf numFmtId="0" fontId="19" fillId="0" borderId="0" xfId="0" applyFont="1" applyAlignment="1" applyProtection="1">
      <alignment horizontal="right" wrapText="1"/>
      <protection locked="0"/>
    </xf>
    <xf numFmtId="165" fontId="19" fillId="0" borderId="0" xfId="1" applyNumberFormat="1" applyFont="1" applyFill="1" applyBorder="1" applyAlignment="1" applyProtection="1">
      <alignment wrapText="1"/>
      <protection locked="0"/>
    </xf>
    <xf numFmtId="0" fontId="28" fillId="0" borderId="0" xfId="0" applyFont="1" applyAlignment="1">
      <alignment horizontal="right" vertical="center"/>
    </xf>
    <xf numFmtId="0" fontId="3" fillId="0" borderId="0" xfId="0" applyFont="1" applyAlignment="1" applyProtection="1">
      <alignment horizontal="left" wrapText="1"/>
      <protection locked="0"/>
    </xf>
    <xf numFmtId="0" fontId="3" fillId="0" borderId="0" xfId="0" applyFont="1" applyAlignment="1" applyProtection="1">
      <alignment horizontal="right" wrapText="1"/>
      <protection locked="0"/>
    </xf>
    <xf numFmtId="165" fontId="3" fillId="0" borderId="0" xfId="1" applyNumberFormat="1" applyFont="1" applyFill="1" applyBorder="1" applyAlignment="1" applyProtection="1">
      <alignment wrapText="1"/>
      <protection locked="0"/>
    </xf>
    <xf numFmtId="0" fontId="27" fillId="0" borderId="0" xfId="0" applyFont="1"/>
    <xf numFmtId="0" fontId="27" fillId="0" borderId="0" xfId="0" applyFont="1" applyAlignment="1">
      <alignment vertical="center" wrapText="1"/>
    </xf>
    <xf numFmtId="0" fontId="9" fillId="0" borderId="0" xfId="0" applyFont="1" applyAlignment="1">
      <alignment vertical="center"/>
    </xf>
    <xf numFmtId="41" fontId="20" fillId="0" borderId="2" xfId="12" applyFont="1" applyBorder="1" applyAlignment="1" applyProtection="1">
      <alignment vertical="center" wrapText="1"/>
      <protection locked="0"/>
    </xf>
    <xf numFmtId="42" fontId="0" fillId="0" borderId="17" xfId="2" applyFont="1" applyFill="1" applyBorder="1" applyAlignment="1" applyProtection="1">
      <alignment vertical="center"/>
      <protection locked="0"/>
    </xf>
    <xf numFmtId="0" fontId="0" fillId="0" borderId="0" xfId="0" applyAlignment="1">
      <alignment vertical="center" wrapText="1"/>
    </xf>
    <xf numFmtId="9" fontId="3" fillId="0" borderId="0" xfId="11" applyFont="1" applyAlignment="1" applyProtection="1">
      <alignment horizontal="center" wrapText="1"/>
      <protection locked="0"/>
    </xf>
    <xf numFmtId="0" fontId="3" fillId="0" borderId="0" xfId="0" applyFont="1" applyAlignment="1" applyProtection="1">
      <alignment horizontal="center" wrapText="1"/>
      <protection locked="0"/>
    </xf>
    <xf numFmtId="0" fontId="0" fillId="0" borderId="0" xfId="0" applyAlignment="1">
      <alignment vertical="center"/>
    </xf>
    <xf numFmtId="0" fontId="20" fillId="0" borderId="3" xfId="0"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right" vertical="center"/>
    </xf>
    <xf numFmtId="0" fontId="11" fillId="0" borderId="0" xfId="0" applyFont="1" applyAlignment="1">
      <alignment horizontal="center" vertical="center" wrapText="1"/>
    </xf>
    <xf numFmtId="0" fontId="20" fillId="0" borderId="1" xfId="10" applyFont="1" applyBorder="1" applyAlignment="1">
      <alignment horizontal="left" vertical="center" wrapText="1" indent="1"/>
    </xf>
    <xf numFmtId="0" fontId="11" fillId="0" borderId="4" xfId="0" applyFont="1" applyBorder="1" applyAlignment="1">
      <alignment horizontal="center" vertical="center" wrapText="1"/>
    </xf>
    <xf numFmtId="0" fontId="20" fillId="0" borderId="3" xfId="0" applyFont="1" applyBorder="1" applyAlignment="1">
      <alignment vertical="center"/>
    </xf>
    <xf numFmtId="0" fontId="23" fillId="0" borderId="12" xfId="0" applyFont="1" applyBorder="1" applyAlignment="1">
      <alignment vertical="center"/>
    </xf>
    <xf numFmtId="0" fontId="23" fillId="0" borderId="4" xfId="0" applyFont="1" applyBorder="1" applyAlignment="1">
      <alignment vertical="center"/>
    </xf>
    <xf numFmtId="0" fontId="20" fillId="0" borderId="0" xfId="0" applyFont="1" applyAlignment="1">
      <alignment horizontal="center" vertical="center" wrapText="1"/>
    </xf>
    <xf numFmtId="0" fontId="18" fillId="0" borderId="0" xfId="10" applyFont="1" applyAlignment="1">
      <alignment horizontal="left" vertical="center" wrapText="1" indent="1"/>
    </xf>
    <xf numFmtId="0" fontId="20" fillId="0" borderId="3" xfId="0" applyFont="1" applyBorder="1" applyAlignment="1">
      <alignment horizontal="left" vertical="center"/>
    </xf>
    <xf numFmtId="0" fontId="23" fillId="0" borderId="4" xfId="0" applyFont="1" applyBorder="1" applyAlignment="1">
      <alignment horizontal="center" vertical="center" wrapText="1"/>
    </xf>
    <xf numFmtId="0" fontId="20" fillId="0" borderId="0" xfId="0" applyFont="1" applyAlignment="1">
      <alignment horizontal="right" vertical="center" wrapText="1"/>
    </xf>
    <xf numFmtId="14" fontId="20" fillId="0" borderId="1" xfId="0" applyNumberFormat="1" applyFont="1" applyBorder="1" applyAlignment="1">
      <alignment horizontal="right" vertical="center" wrapText="1"/>
    </xf>
    <xf numFmtId="1" fontId="21" fillId="0" borderId="1" xfId="10" applyNumberFormat="1" applyFont="1" applyBorder="1" applyAlignment="1">
      <alignment horizontal="center" vertical="center" wrapText="1"/>
    </xf>
    <xf numFmtId="166" fontId="20" fillId="0" borderId="3" xfId="11" applyNumberFormat="1" applyFont="1" applyFill="1" applyBorder="1" applyAlignment="1" applyProtection="1">
      <alignment horizontal="center" vertical="center" wrapText="1"/>
    </xf>
    <xf numFmtId="166" fontId="20" fillId="0" borderId="12" xfId="11" applyNumberFormat="1" applyFont="1" applyFill="1" applyBorder="1" applyAlignment="1" applyProtection="1">
      <alignment horizontal="center" vertical="center" wrapText="1"/>
    </xf>
    <xf numFmtId="41" fontId="20" fillId="0" borderId="17" xfId="12" applyFont="1" applyFill="1" applyBorder="1" applyAlignment="1" applyProtection="1">
      <alignment vertical="center" wrapText="1"/>
      <protection locked="0"/>
    </xf>
    <xf numFmtId="164" fontId="19" fillId="0" borderId="1" xfId="0" applyNumberFormat="1" applyFont="1" applyBorder="1"/>
    <xf numFmtId="0" fontId="3" fillId="0" borderId="23" xfId="0" applyFont="1" applyBorder="1"/>
    <xf numFmtId="0" fontId="0" fillId="0" borderId="23" xfId="0" applyBorder="1" applyAlignment="1">
      <alignment horizontal="center"/>
    </xf>
    <xf numFmtId="0" fontId="38" fillId="0" borderId="23" xfId="0" applyFont="1" applyBorder="1"/>
    <xf numFmtId="0" fontId="40" fillId="0" borderId="23" xfId="0" applyFont="1" applyBorder="1" applyAlignment="1">
      <alignment horizontal="center"/>
    </xf>
    <xf numFmtId="0" fontId="15" fillId="0" borderId="23" xfId="0" applyFont="1" applyBorder="1"/>
    <xf numFmtId="0" fontId="47" fillId="0" borderId="23" xfId="0" applyFont="1" applyBorder="1" applyAlignment="1">
      <alignment horizontal="center"/>
    </xf>
    <xf numFmtId="0" fontId="4" fillId="0" borderId="0" xfId="0" applyFont="1" applyAlignment="1" applyProtection="1">
      <alignment horizontal="left"/>
      <protection locked="0"/>
    </xf>
    <xf numFmtId="14" fontId="20"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23"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pplyProtection="1">
      <alignment horizontal="right" vertical="center" wrapText="1"/>
      <protection locked="0"/>
    </xf>
    <xf numFmtId="0" fontId="13" fillId="0" borderId="4" xfId="0" applyFont="1" applyBorder="1" applyAlignment="1">
      <alignment horizontal="right"/>
    </xf>
    <xf numFmtId="14" fontId="4" fillId="0" borderId="0" xfId="0" applyNumberFormat="1" applyFont="1"/>
    <xf numFmtId="0" fontId="31" fillId="0" borderId="0" xfId="0" applyFont="1" applyAlignment="1">
      <alignment vertical="center" wrapText="1"/>
    </xf>
    <xf numFmtId="0" fontId="23" fillId="0" borderId="3" xfId="0" applyFont="1" applyBorder="1" applyAlignment="1">
      <alignment horizontal="left" vertical="center"/>
    </xf>
    <xf numFmtId="0" fontId="8" fillId="0" borderId="0" xfId="0" applyFont="1" applyAlignment="1">
      <alignment horizontal="right" vertical="center"/>
    </xf>
    <xf numFmtId="41" fontId="20" fillId="0" borderId="1" xfId="12" applyFont="1" applyFill="1" applyBorder="1" applyAlignment="1">
      <alignment horizontal="left" vertical="center" wrapText="1"/>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0" fontId="4" fillId="0" borderId="1" xfId="0" applyFont="1" applyBorder="1" applyAlignment="1" applyProtection="1">
      <alignment horizontal="left" vertical="center"/>
      <protection locked="0"/>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4" fillId="0" borderId="19"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4" fillId="0" borderId="0" xfId="0" applyFont="1" applyAlignment="1">
      <alignment vertical="center" wrapText="1"/>
    </xf>
    <xf numFmtId="0" fontId="31" fillId="0" borderId="0" xfId="0" applyFont="1" applyAlignment="1">
      <alignment horizontal="justify" vertical="center" wrapText="1"/>
    </xf>
    <xf numFmtId="0" fontId="0" fillId="0" borderId="0" xfId="0" applyAlignment="1">
      <alignment horizontal="center" vertical="center"/>
    </xf>
    <xf numFmtId="0" fontId="26" fillId="6" borderId="28" xfId="0" applyFont="1" applyFill="1" applyBorder="1" applyAlignment="1">
      <alignment horizontal="center" vertical="center" wrapText="1"/>
    </xf>
    <xf numFmtId="0" fontId="26" fillId="7" borderId="2" xfId="0" applyFont="1" applyFill="1" applyBorder="1" applyAlignment="1">
      <alignment horizontal="center" vertical="center" wrapText="1"/>
    </xf>
    <xf numFmtId="0" fontId="26" fillId="6" borderId="2" xfId="0" applyFont="1" applyFill="1" applyBorder="1" applyAlignment="1">
      <alignment horizontal="center" vertical="center" wrapText="1"/>
    </xf>
    <xf numFmtId="0" fontId="25" fillId="8" borderId="1" xfId="0" applyFont="1" applyFill="1" applyBorder="1" applyAlignment="1">
      <alignment horizontal="left" vertical="center" wrapText="1"/>
    </xf>
    <xf numFmtId="0" fontId="25" fillId="8" borderId="1" xfId="0" applyFont="1" applyFill="1" applyBorder="1" applyAlignment="1">
      <alignment horizontal="center" vertical="center" wrapText="1"/>
    </xf>
    <xf numFmtId="6" fontId="25" fillId="8" borderId="1" xfId="0" applyNumberFormat="1" applyFont="1" applyFill="1" applyBorder="1" applyAlignment="1">
      <alignment horizontal="center" vertical="center" wrapText="1"/>
    </xf>
    <xf numFmtId="10" fontId="25" fillId="8" borderId="1" xfId="0" applyNumberFormat="1" applyFont="1" applyFill="1" applyBorder="1" applyAlignment="1">
      <alignment horizontal="center" vertical="center" wrapText="1"/>
    </xf>
    <xf numFmtId="0" fontId="25" fillId="9" borderId="1" xfId="0" applyFont="1" applyFill="1" applyBorder="1" applyAlignment="1">
      <alignment horizontal="center" vertical="center" wrapText="1"/>
    </xf>
    <xf numFmtId="6" fontId="25" fillId="9" borderId="1" xfId="0" applyNumberFormat="1" applyFont="1" applyFill="1" applyBorder="1" applyAlignment="1">
      <alignment horizontal="center" vertical="center" wrapText="1"/>
    </xf>
    <xf numFmtId="10" fontId="25" fillId="9" borderId="1" xfId="0" applyNumberFormat="1" applyFont="1" applyFill="1" applyBorder="1" applyAlignment="1">
      <alignment horizontal="center" vertical="center" wrapText="1"/>
    </xf>
    <xf numFmtId="9" fontId="25" fillId="8" borderId="1" xfId="0" applyNumberFormat="1" applyFont="1" applyFill="1" applyBorder="1" applyAlignment="1">
      <alignment horizontal="center" vertical="center" wrapText="1"/>
    </xf>
    <xf numFmtId="3" fontId="25" fillId="8" borderId="1" xfId="0" applyNumberFormat="1" applyFont="1" applyFill="1" applyBorder="1" applyAlignment="1">
      <alignment horizontal="center" vertical="center" wrapText="1"/>
    </xf>
    <xf numFmtId="0" fontId="25" fillId="8" borderId="1" xfId="0" applyFont="1" applyFill="1" applyBorder="1" applyAlignment="1">
      <alignment horizontal="left" vertical="top" wrapText="1"/>
    </xf>
    <xf numFmtId="0" fontId="25" fillId="8" borderId="1" xfId="0" applyFont="1" applyFill="1" applyBorder="1" applyAlignment="1">
      <alignment horizontal="center" vertical="top" wrapText="1"/>
    </xf>
    <xf numFmtId="6" fontId="25" fillId="8"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9" fontId="25" fillId="9" borderId="1" xfId="0" applyNumberFormat="1" applyFont="1" applyFill="1" applyBorder="1" applyAlignment="1">
      <alignment horizontal="center" vertical="center" wrapText="1"/>
    </xf>
    <xf numFmtId="44" fontId="0" fillId="0" borderId="0" xfId="0" applyNumberFormat="1" applyAlignment="1">
      <alignment horizontal="center" vertical="center"/>
    </xf>
    <xf numFmtId="0" fontId="25" fillId="9" borderId="1" xfId="0" applyFont="1" applyFill="1" applyBorder="1" applyAlignment="1">
      <alignment horizontal="left" vertical="center" wrapText="1"/>
    </xf>
    <xf numFmtId="0" fontId="25" fillId="9" borderId="1" xfId="0" applyFont="1" applyFill="1" applyBorder="1" applyAlignment="1">
      <alignment horizontal="left" vertical="top" wrapText="1"/>
    </xf>
    <xf numFmtId="0" fontId="15" fillId="0" borderId="23" xfId="0" applyFont="1" applyBorder="1" applyAlignment="1">
      <alignment horizontal="center"/>
    </xf>
    <xf numFmtId="14" fontId="47" fillId="0" borderId="23" xfId="0" applyNumberFormat="1" applyFont="1" applyBorder="1" applyAlignment="1">
      <alignment horizontal="center"/>
    </xf>
    <xf numFmtId="0" fontId="47" fillId="0" borderId="23" xfId="0" applyFont="1" applyBorder="1" applyAlignment="1">
      <alignment horizontal="center"/>
    </xf>
    <xf numFmtId="0" fontId="46" fillId="0" borderId="23" xfId="0" applyFont="1" applyBorder="1" applyAlignment="1">
      <alignment horizontal="left"/>
    </xf>
    <xf numFmtId="0" fontId="47" fillId="0" borderId="23" xfId="0" applyFont="1" applyBorder="1" applyAlignment="1">
      <alignment horizontal="left"/>
    </xf>
    <xf numFmtId="0" fontId="11" fillId="2" borderId="23" xfId="0" applyFont="1" applyFill="1" applyBorder="1" applyAlignment="1">
      <alignment horizontal="center" vertical="center"/>
    </xf>
    <xf numFmtId="0" fontId="15" fillId="4" borderId="23" xfId="0" applyFont="1" applyFill="1" applyBorder="1" applyAlignment="1">
      <alignment horizontal="center"/>
    </xf>
    <xf numFmtId="0" fontId="3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9" fillId="0" borderId="0" xfId="0" applyFont="1" applyAlignment="1">
      <alignment vertical="center" wrapText="1"/>
    </xf>
    <xf numFmtId="0" fontId="29" fillId="0" borderId="0" xfId="0" applyFont="1" applyAlignment="1">
      <alignment vertical="center"/>
    </xf>
    <xf numFmtId="0" fontId="31" fillId="0" borderId="0" xfId="0" applyFont="1" applyAlignment="1">
      <alignment vertical="center"/>
    </xf>
    <xf numFmtId="0" fontId="33" fillId="0" borderId="0" xfId="0" applyFont="1" applyAlignment="1">
      <alignment vertical="center" wrapText="1"/>
    </xf>
    <xf numFmtId="0" fontId="29" fillId="0" borderId="0" xfId="0" applyFont="1" applyAlignment="1">
      <alignment vertical="center" wrapText="1"/>
    </xf>
    <xf numFmtId="0" fontId="31" fillId="0" borderId="0" xfId="0" applyFont="1" applyAlignment="1">
      <alignment horizontal="justify" vertical="center" wrapText="1"/>
    </xf>
    <xf numFmtId="0" fontId="2" fillId="5" borderId="6" xfId="0" applyFont="1" applyFill="1" applyBorder="1" applyAlignment="1">
      <alignment horizontal="center" vertical="center" wrapText="1"/>
    </xf>
    <xf numFmtId="0" fontId="2" fillId="5" borderId="0" xfId="0" applyFont="1" applyFill="1" applyAlignment="1">
      <alignment horizontal="center" vertical="center" wrapText="1"/>
    </xf>
    <xf numFmtId="0" fontId="6" fillId="0" borderId="23" xfId="0"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33" fillId="0" borderId="0" xfId="0" applyFont="1" applyAlignment="1">
      <alignment horizontal="left" vertical="center" wrapText="1"/>
    </xf>
    <xf numFmtId="0" fontId="9" fillId="0" borderId="0" xfId="0" applyFont="1" applyAlignment="1">
      <alignment vertical="center"/>
    </xf>
    <xf numFmtId="0" fontId="4" fillId="0" borderId="3" xfId="0" applyFont="1" applyBorder="1" applyAlignment="1" applyProtection="1">
      <alignment horizontal="left" vertical="top"/>
      <protection locked="0"/>
    </xf>
    <xf numFmtId="0" fontId="4" fillId="0" borderId="12"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0" fontId="8" fillId="0" borderId="0" xfId="0" applyFont="1" applyAlignment="1" applyProtection="1">
      <alignment horizontal="right"/>
      <protection locked="0"/>
    </xf>
    <xf numFmtId="0" fontId="8" fillId="0" borderId="17" xfId="0" applyFont="1" applyBorder="1" applyAlignment="1" applyProtection="1">
      <alignment horizontal="right"/>
      <protection locked="0"/>
    </xf>
    <xf numFmtId="0" fontId="8" fillId="0" borderId="18" xfId="0" applyFont="1" applyBorder="1" applyAlignment="1" applyProtection="1">
      <alignment horizontal="right"/>
      <protection locked="0"/>
    </xf>
    <xf numFmtId="0" fontId="5" fillId="2" borderId="5"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42" fillId="0" borderId="23" xfId="0" applyFont="1" applyBorder="1" applyAlignment="1" applyProtection="1">
      <alignment horizontal="left" vertical="center" wrapText="1"/>
      <protection locked="0"/>
    </xf>
    <xf numFmtId="14" fontId="42" fillId="0" borderId="23" xfId="0" applyNumberFormat="1" applyFont="1" applyBorder="1" applyAlignment="1" applyProtection="1">
      <alignment horizontal="left" vertical="center" wrapText="1"/>
      <protection locked="0"/>
    </xf>
    <xf numFmtId="0" fontId="43" fillId="0" borderId="23" xfId="0" applyFont="1" applyBorder="1" applyAlignment="1" applyProtection="1">
      <alignment horizontal="left" vertical="center" wrapText="1"/>
      <protection locked="0"/>
    </xf>
    <xf numFmtId="0" fontId="2" fillId="5" borderId="6"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 fillId="0" borderId="3" xfId="0" applyFont="1" applyBorder="1" applyAlignment="1" applyProtection="1">
      <alignment horizontal="left"/>
      <protection locked="0"/>
    </xf>
    <xf numFmtId="0" fontId="4" fillId="0" borderId="12" xfId="0" applyFont="1" applyBorder="1" applyAlignment="1" applyProtection="1">
      <alignment horizontal="left"/>
      <protection locked="0"/>
    </xf>
    <xf numFmtId="0" fontId="4" fillId="0" borderId="4" xfId="0" applyFont="1" applyBorder="1" applyAlignment="1" applyProtection="1">
      <alignment horizontal="left"/>
      <protection locked="0"/>
    </xf>
    <xf numFmtId="0" fontId="8" fillId="0" borderId="0" xfId="0" applyFont="1" applyAlignment="1" applyProtection="1">
      <alignment horizontal="right" vertical="center"/>
      <protection locked="0"/>
    </xf>
    <xf numFmtId="0" fontId="8" fillId="0" borderId="0" xfId="0" applyFont="1" applyAlignment="1" applyProtection="1">
      <alignment horizontal="center"/>
      <protection locked="0"/>
    </xf>
    <xf numFmtId="1" fontId="4" fillId="0" borderId="3" xfId="0" applyNumberFormat="1" applyFont="1" applyBorder="1" applyAlignment="1" applyProtection="1">
      <alignment horizontal="left"/>
      <protection locked="0"/>
    </xf>
    <xf numFmtId="1" fontId="4" fillId="0" borderId="12" xfId="0" applyNumberFormat="1" applyFont="1" applyBorder="1" applyAlignment="1" applyProtection="1">
      <alignment horizontal="left"/>
      <protection locked="0"/>
    </xf>
    <xf numFmtId="1" fontId="4" fillId="0" borderId="4" xfId="0" applyNumberFormat="1" applyFont="1" applyBorder="1" applyAlignment="1" applyProtection="1">
      <alignment horizontal="left"/>
      <protection locked="0"/>
    </xf>
    <xf numFmtId="0" fontId="48" fillId="0" borderId="3" xfId="13" applyBorder="1" applyAlignment="1" applyProtection="1">
      <alignment horizontal="left"/>
      <protection locked="0"/>
    </xf>
    <xf numFmtId="0" fontId="40" fillId="0" borderId="23" xfId="0" applyFont="1" applyBorder="1" applyAlignment="1">
      <alignment horizontal="center"/>
    </xf>
    <xf numFmtId="0" fontId="37" fillId="2" borderId="23" xfId="0" applyFont="1" applyFill="1" applyBorder="1" applyAlignment="1">
      <alignment horizontal="center" vertical="center"/>
    </xf>
    <xf numFmtId="0" fontId="39" fillId="0" borderId="23" xfId="0" applyFont="1" applyBorder="1" applyAlignment="1">
      <alignment horizontal="left"/>
    </xf>
    <xf numFmtId="0" fontId="40" fillId="0" borderId="23" xfId="0" applyFont="1" applyBorder="1" applyAlignment="1">
      <alignment horizontal="left"/>
    </xf>
    <xf numFmtId="0" fontId="38" fillId="4" borderId="23" xfId="0" applyFont="1" applyFill="1" applyBorder="1" applyAlignment="1">
      <alignment horizontal="center"/>
    </xf>
    <xf numFmtId="0" fontId="41" fillId="0" borderId="23" xfId="0" applyFont="1" applyBorder="1" applyAlignment="1">
      <alignment horizontal="center"/>
    </xf>
    <xf numFmtId="0" fontId="38" fillId="0" borderId="23" xfId="0" applyFont="1" applyBorder="1" applyAlignment="1">
      <alignment horizontal="center"/>
    </xf>
    <xf numFmtId="14" fontId="4" fillId="0" borderId="19" xfId="0" applyNumberFormat="1" applyFont="1" applyBorder="1" applyAlignment="1" applyProtection="1">
      <alignment horizontal="center"/>
      <protection locked="0"/>
    </xf>
    <xf numFmtId="0" fontId="4" fillId="0" borderId="19" xfId="0" applyFont="1" applyBorder="1" applyAlignment="1" applyProtection="1">
      <alignment horizontal="center"/>
      <protection locked="0"/>
    </xf>
    <xf numFmtId="0" fontId="4" fillId="0" borderId="15" xfId="0" applyFont="1" applyBorder="1" applyAlignment="1" applyProtection="1">
      <alignment horizontal="justify" vertical="top" wrapText="1"/>
      <protection locked="0"/>
    </xf>
    <xf numFmtId="0" fontId="4" fillId="0" borderId="14" xfId="0" applyFont="1" applyBorder="1" applyAlignment="1" applyProtection="1">
      <alignment horizontal="justify" vertical="top" wrapText="1"/>
      <protection locked="0"/>
    </xf>
    <xf numFmtId="0" fontId="4" fillId="0" borderId="16" xfId="0" applyFont="1" applyBorder="1" applyAlignment="1" applyProtection="1">
      <alignment horizontal="justify" vertical="top" wrapText="1"/>
      <protection locked="0"/>
    </xf>
    <xf numFmtId="0" fontId="4" fillId="0" borderId="17"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8" xfId="0" applyFont="1" applyBorder="1" applyAlignment="1" applyProtection="1">
      <alignment horizontal="justify" vertical="top" wrapText="1"/>
      <protection locked="0"/>
    </xf>
    <xf numFmtId="0" fontId="4" fillId="0" borderId="7" xfId="0" applyFont="1" applyBorder="1" applyAlignment="1" applyProtection="1">
      <alignment horizontal="justify" vertical="top" wrapText="1"/>
      <protection locked="0"/>
    </xf>
    <xf numFmtId="0" fontId="4" fillId="0" borderId="13"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6" fillId="0" borderId="0" xfId="0" applyFont="1" applyAlignment="1">
      <alignment horizontal="justify" vertical="center" wrapText="1"/>
    </xf>
    <xf numFmtId="165" fontId="4" fillId="0" borderId="3" xfId="1" applyNumberFormat="1" applyFont="1" applyBorder="1" applyAlignment="1" applyProtection="1">
      <alignment horizontal="left"/>
      <protection locked="0"/>
    </xf>
    <xf numFmtId="165" fontId="4" fillId="0" borderId="12" xfId="1" applyNumberFormat="1" applyFont="1" applyBorder="1" applyAlignment="1" applyProtection="1">
      <alignment horizontal="left"/>
      <protection locked="0"/>
    </xf>
    <xf numFmtId="165" fontId="4" fillId="0" borderId="4" xfId="1" applyNumberFormat="1" applyFont="1" applyBorder="1" applyAlignment="1" applyProtection="1">
      <alignment horizontal="left"/>
      <protection locked="0"/>
    </xf>
    <xf numFmtId="14" fontId="4" fillId="0" borderId="3" xfId="0" applyNumberFormat="1" applyFont="1" applyBorder="1" applyAlignment="1" applyProtection="1">
      <alignment horizontal="left"/>
      <protection locked="0"/>
    </xf>
    <xf numFmtId="14" fontId="4" fillId="0" borderId="12" xfId="0" applyNumberFormat="1" applyFont="1" applyBorder="1" applyAlignment="1" applyProtection="1">
      <alignment horizontal="left"/>
      <protection locked="0"/>
    </xf>
    <xf numFmtId="14" fontId="4" fillId="0" borderId="4" xfId="0" applyNumberFormat="1" applyFont="1" applyBorder="1" applyAlignment="1" applyProtection="1">
      <alignment horizontal="left"/>
      <protection locked="0"/>
    </xf>
    <xf numFmtId="0" fontId="4" fillId="0" borderId="15" xfId="0" applyFont="1" applyBorder="1" applyAlignment="1" applyProtection="1">
      <alignment horizontal="justify" vertical="top"/>
      <protection locked="0"/>
    </xf>
    <xf numFmtId="0" fontId="4" fillId="0" borderId="14" xfId="0" applyFont="1" applyBorder="1" applyAlignment="1" applyProtection="1">
      <alignment horizontal="justify" vertical="top"/>
      <protection locked="0"/>
    </xf>
    <xf numFmtId="0" fontId="4" fillId="0" borderId="16" xfId="0" applyFont="1" applyBorder="1" applyAlignment="1" applyProtection="1">
      <alignment horizontal="justify" vertical="top"/>
      <protection locked="0"/>
    </xf>
    <xf numFmtId="0" fontId="4" fillId="0" borderId="7" xfId="0" applyFont="1" applyBorder="1" applyAlignment="1" applyProtection="1">
      <alignment horizontal="justify" vertical="top"/>
      <protection locked="0"/>
    </xf>
    <xf numFmtId="0" fontId="4" fillId="0" borderId="13" xfId="0" applyFont="1" applyBorder="1" applyAlignment="1" applyProtection="1">
      <alignment horizontal="justify" vertical="top"/>
      <protection locked="0"/>
    </xf>
    <xf numFmtId="0" fontId="4" fillId="0" borderId="8" xfId="0" applyFont="1" applyBorder="1" applyAlignment="1" applyProtection="1">
      <alignment horizontal="justify" vertical="top"/>
      <protection locked="0"/>
    </xf>
    <xf numFmtId="0" fontId="0" fillId="0" borderId="23" xfId="0" applyBorder="1" applyAlignment="1">
      <alignment horizontal="left"/>
    </xf>
    <xf numFmtId="0" fontId="45" fillId="0" borderId="23" xfId="0" applyFont="1" applyBorder="1" applyAlignment="1" applyProtection="1">
      <alignment horizontal="left" vertical="center" wrapText="1"/>
      <protection locked="0"/>
    </xf>
    <xf numFmtId="0" fontId="16" fillId="5" borderId="6" xfId="0" applyFont="1" applyFill="1" applyBorder="1" applyAlignment="1" applyProtection="1">
      <alignment horizontal="center" vertical="center" wrapText="1"/>
      <protection locked="0"/>
    </xf>
    <xf numFmtId="0" fontId="16" fillId="5" borderId="0" xfId="0" applyFont="1" applyFill="1" applyAlignment="1" applyProtection="1">
      <alignment horizontal="center" vertical="center" wrapText="1"/>
      <protection locked="0"/>
    </xf>
    <xf numFmtId="0" fontId="24" fillId="2" borderId="0" xfId="0" applyFont="1" applyFill="1" applyAlignment="1" applyProtection="1">
      <alignment horizontal="center" vertical="center" wrapText="1"/>
      <protection locked="0"/>
    </xf>
    <xf numFmtId="0" fontId="3" fillId="4" borderId="3" xfId="0" applyFont="1" applyFill="1" applyBorder="1" applyAlignment="1" applyProtection="1">
      <alignment horizontal="center"/>
      <protection locked="0"/>
    </xf>
    <xf numFmtId="0" fontId="3" fillId="4" borderId="12" xfId="0" applyFont="1" applyFill="1" applyBorder="1" applyAlignment="1" applyProtection="1">
      <alignment horizontal="center"/>
      <protection locked="0"/>
    </xf>
    <xf numFmtId="0" fontId="3" fillId="4" borderId="4" xfId="0" applyFont="1" applyFill="1" applyBorder="1" applyAlignment="1" applyProtection="1">
      <alignment horizontal="center"/>
      <protection locked="0"/>
    </xf>
    <xf numFmtId="0" fontId="3" fillId="4" borderId="1" xfId="0" applyFont="1" applyFill="1" applyBorder="1" applyAlignment="1" applyProtection="1">
      <alignment horizontal="center"/>
      <protection locked="0"/>
    </xf>
    <xf numFmtId="0" fontId="0" fillId="0" borderId="3" xfId="0" applyBorder="1" applyAlignment="1" applyProtection="1">
      <alignment horizontal="left"/>
      <protection locked="0"/>
    </xf>
    <xf numFmtId="0" fontId="0" fillId="0" borderId="12" xfId="0" applyBorder="1" applyAlignment="1" applyProtection="1">
      <alignment horizontal="left"/>
      <protection locked="0"/>
    </xf>
    <xf numFmtId="0" fontId="0" fillId="0" borderId="4" xfId="0" applyBorder="1" applyAlignment="1" applyProtection="1">
      <alignment horizontal="left"/>
      <protection locked="0"/>
    </xf>
    <xf numFmtId="0" fontId="19" fillId="0" borderId="0" xfId="0" applyFont="1" applyAlignment="1" applyProtection="1">
      <alignment horizontal="left" vertical="center" wrapText="1"/>
      <protection locked="0"/>
    </xf>
    <xf numFmtId="0" fontId="19" fillId="0" borderId="0" xfId="0" applyFont="1" applyAlignment="1" applyProtection="1">
      <alignment horizontal="left" vertical="center"/>
      <protection locked="0"/>
    </xf>
    <xf numFmtId="0" fontId="19" fillId="0" borderId="3" xfId="0" applyFont="1" applyBorder="1" applyAlignment="1" applyProtection="1">
      <alignment horizontal="right" wrapText="1"/>
      <protection locked="0"/>
    </xf>
    <xf numFmtId="0" fontId="19" fillId="0" borderId="12" xfId="0" applyFont="1" applyBorder="1" applyAlignment="1" applyProtection="1">
      <alignment horizontal="right" wrapText="1"/>
      <protection locked="0"/>
    </xf>
    <xf numFmtId="0" fontId="19" fillId="0" borderId="4" xfId="0" applyFont="1" applyBorder="1" applyAlignment="1" applyProtection="1">
      <alignment horizontal="right" wrapText="1"/>
      <protection locked="0"/>
    </xf>
    <xf numFmtId="0" fontId="19" fillId="0" borderId="1" xfId="0" applyFont="1" applyBorder="1" applyAlignment="1" applyProtection="1">
      <alignment horizontal="right" wrapText="1"/>
      <protection locked="0"/>
    </xf>
    <xf numFmtId="0" fontId="19" fillId="0" borderId="3" xfId="0" applyFont="1" applyBorder="1" applyAlignment="1" applyProtection="1">
      <alignment horizontal="right"/>
      <protection locked="0"/>
    </xf>
    <xf numFmtId="0" fontId="19" fillId="0" borderId="12" xfId="0" applyFont="1" applyBorder="1" applyAlignment="1" applyProtection="1">
      <alignment horizontal="right"/>
      <protection locked="0"/>
    </xf>
    <xf numFmtId="0" fontId="44" fillId="0" borderId="23" xfId="0" applyFont="1" applyBorder="1" applyAlignment="1" applyProtection="1">
      <alignment horizontal="left" vertical="center" wrapText="1"/>
      <protection locked="0"/>
    </xf>
    <xf numFmtId="0" fontId="0" fillId="0" borderId="1" xfId="0" applyBorder="1" applyAlignment="1" applyProtection="1">
      <alignment horizontal="left"/>
      <protection locked="0"/>
    </xf>
    <xf numFmtId="0" fontId="0" fillId="0" borderId="23" xfId="0" applyBorder="1" applyAlignment="1">
      <alignment horizontal="center"/>
    </xf>
    <xf numFmtId="0" fontId="3" fillId="0" borderId="23" xfId="0" applyFont="1" applyBorder="1" applyAlignment="1">
      <alignment horizontal="center"/>
    </xf>
    <xf numFmtId="0" fontId="0" fillId="0" borderId="14" xfId="0" applyBorder="1" applyAlignment="1" applyProtection="1">
      <alignment horizontal="center"/>
      <protection locked="0"/>
    </xf>
    <xf numFmtId="0" fontId="0" fillId="0" borderId="0" xfId="0" applyAlignment="1" applyProtection="1">
      <alignment horizontal="center"/>
      <protection locked="0"/>
    </xf>
    <xf numFmtId="0" fontId="3" fillId="4" borderId="23" xfId="0" applyFont="1" applyFill="1" applyBorder="1" applyAlignment="1">
      <alignment horizontal="center"/>
    </xf>
    <xf numFmtId="0" fontId="20" fillId="0" borderId="23" xfId="0" applyFont="1" applyBorder="1" applyAlignment="1">
      <alignment horizontal="left"/>
    </xf>
    <xf numFmtId="0" fontId="20" fillId="0" borderId="3" xfId="0" applyFont="1" applyBorder="1" applyAlignment="1">
      <alignment horizontal="left" vertical="center" wrapText="1"/>
    </xf>
    <xf numFmtId="0" fontId="20" fillId="0" borderId="12" xfId="0" applyFont="1" applyBorder="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left" vertical="center"/>
    </xf>
    <xf numFmtId="0" fontId="20" fillId="0" borderId="12" xfId="0" applyFont="1" applyBorder="1" applyAlignment="1">
      <alignment horizontal="left" vertical="center"/>
    </xf>
    <xf numFmtId="0" fontId="20" fillId="0" borderId="4" xfId="0" applyFont="1" applyBorder="1" applyAlignment="1">
      <alignment horizontal="left" vertical="center"/>
    </xf>
    <xf numFmtId="14" fontId="20" fillId="0" borderId="3" xfId="0" applyNumberFormat="1" applyFont="1" applyBorder="1" applyAlignment="1">
      <alignment horizontal="left" vertical="center" wrapText="1"/>
    </xf>
    <xf numFmtId="14" fontId="20" fillId="0" borderId="4" xfId="0" applyNumberFormat="1" applyFont="1" applyBorder="1" applyAlignment="1">
      <alignment horizontal="left" vertical="center" wrapText="1"/>
    </xf>
    <xf numFmtId="0" fontId="23" fillId="0" borderId="17" xfId="0" applyFont="1" applyBorder="1" applyAlignment="1">
      <alignment horizontal="right" vertical="center"/>
    </xf>
    <xf numFmtId="0" fontId="23" fillId="0" borderId="18" xfId="0" applyFont="1" applyBorder="1" applyAlignment="1">
      <alignment horizontal="right" vertical="center"/>
    </xf>
    <xf numFmtId="0" fontId="8" fillId="0" borderId="0" xfId="0" applyFont="1" applyAlignment="1">
      <alignment horizontal="right" vertical="center"/>
    </xf>
    <xf numFmtId="0" fontId="4" fillId="0" borderId="3"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8" fillId="0" borderId="17" xfId="0" applyFont="1" applyBorder="1" applyAlignment="1">
      <alignment horizontal="right" vertical="center"/>
    </xf>
    <xf numFmtId="0" fontId="8" fillId="0" borderId="0" xfId="0" applyFont="1" applyAlignment="1">
      <alignment horizontal="center" vertical="center"/>
    </xf>
    <xf numFmtId="0" fontId="8" fillId="0" borderId="18" xfId="0" applyFont="1" applyBorder="1" applyAlignment="1">
      <alignment horizontal="right" vertical="center"/>
    </xf>
    <xf numFmtId="0" fontId="4" fillId="0" borderId="3" xfId="0" applyFont="1" applyBorder="1" applyAlignment="1" applyProtection="1">
      <alignment horizontal="justify" vertical="center"/>
      <protection locked="0"/>
    </xf>
    <xf numFmtId="0" fontId="4" fillId="0" borderId="12"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14" fontId="4" fillId="0" borderId="3" xfId="0" applyNumberFormat="1" applyFont="1" applyBorder="1" applyAlignment="1" applyProtection="1">
      <alignment horizontal="left" vertical="center"/>
      <protection locked="0"/>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5" fillId="2" borderId="26" xfId="0" applyFont="1" applyFill="1" applyBorder="1" applyAlignment="1">
      <alignment horizontal="center" vertical="center" wrapText="1"/>
    </xf>
    <xf numFmtId="0" fontId="14" fillId="0" borderId="0" xfId="0" applyFont="1" applyAlignment="1">
      <alignment horizontal="center" vertical="center"/>
    </xf>
    <xf numFmtId="0" fontId="26" fillId="6" borderId="27" xfId="0" applyFont="1" applyFill="1" applyBorder="1" applyAlignment="1">
      <alignment horizontal="center" vertical="center" wrapText="1"/>
    </xf>
    <xf numFmtId="0" fontId="26" fillId="6" borderId="28" xfId="0" applyFont="1" applyFill="1" applyBorder="1" applyAlignment="1">
      <alignment horizontal="center" vertical="center" wrapText="1"/>
    </xf>
    <xf numFmtId="0" fontId="26" fillId="6" borderId="29" xfId="0" applyFont="1" applyFill="1" applyBorder="1" applyAlignment="1">
      <alignment horizontal="center" vertical="center" wrapText="1"/>
    </xf>
    <xf numFmtId="0" fontId="26" fillId="6" borderId="30" xfId="0" applyFont="1" applyFill="1" applyBorder="1" applyAlignment="1">
      <alignment horizontal="center" vertical="center" wrapText="1"/>
    </xf>
    <xf numFmtId="0" fontId="26" fillId="6" borderId="19" xfId="0" applyFont="1" applyFill="1" applyBorder="1" applyAlignment="1">
      <alignment horizontal="center" vertical="center" wrapText="1"/>
    </xf>
    <xf numFmtId="0" fontId="26" fillId="6" borderId="31" xfId="0" applyFont="1" applyFill="1" applyBorder="1" applyAlignment="1">
      <alignment horizontal="center" vertical="center" wrapText="1"/>
    </xf>
    <xf numFmtId="0" fontId="26" fillId="7" borderId="0" xfId="0" applyFont="1" applyFill="1" applyAlignment="1">
      <alignment horizontal="center" vertical="center" wrapText="1"/>
    </xf>
    <xf numFmtId="0" fontId="26" fillId="7" borderId="13"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26" fillId="9" borderId="1" xfId="0" applyFont="1" applyFill="1" applyBorder="1" applyAlignment="1">
      <alignment horizontal="left" vertical="center" wrapText="1"/>
    </xf>
  </cellXfs>
  <cellStyles count="14">
    <cellStyle name="Hipervínculo" xfId="13" builtinId="8"/>
    <cellStyle name="Millares [0]" xfId="12" builtinId="6"/>
    <cellStyle name="Millares [0] 3 118" xfId="6"/>
    <cellStyle name="Millares [0] 3 4 17" xfId="8"/>
    <cellStyle name="Millares 7 21" xfId="9"/>
    <cellStyle name="Moneda" xfId="1" builtinId="4"/>
    <cellStyle name="Moneda [0]" xfId="2" builtinId="7"/>
    <cellStyle name="Moneda 2" xfId="4"/>
    <cellStyle name="Normal" xfId="0" builtinId="0"/>
    <cellStyle name="Normal 167" xfId="7"/>
    <cellStyle name="Normal 2" xfId="3"/>
    <cellStyle name="Normal 3" xfId="10"/>
    <cellStyle name="Normal 69" xfId="5"/>
    <cellStyle name="Porcentaje" xfId="11" builtinId="5"/>
  </cellStyles>
  <dxfs count="1">
    <dxf>
      <font>
        <color rgb="FF9C0006"/>
      </font>
      <fill>
        <patternFill>
          <bgColor rgb="FFFFC7CE"/>
        </patternFill>
      </fill>
    </dxf>
  </dxfs>
  <tableStyles count="0" defaultTableStyle="TableStyleMedium2" defaultPivotStyle="PivotStyleLight16"/>
  <colors>
    <mruColors>
      <color rgb="FF92D050"/>
      <color rgb="FF00B050"/>
      <color rgb="FF008C3D"/>
      <color rgb="FFCCFF99"/>
      <color rgb="FF6496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trlProps/ctrlProp1.xml><?xml version="1.0" encoding="utf-8"?>
<formControlPr xmlns="http://schemas.microsoft.com/office/spreadsheetml/2009/9/main" objectType="CheckBox" checked="Checked"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checked="Checked"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251112</xdr:colOff>
      <xdr:row>2</xdr:row>
      <xdr:rowOff>8659</xdr:rowOff>
    </xdr:from>
    <xdr:to>
      <xdr:col>11</xdr:col>
      <xdr:colOff>10389</xdr:colOff>
      <xdr:row>7</xdr:row>
      <xdr:rowOff>10392</xdr:rowOff>
    </xdr:to>
    <xdr:sp macro="" textlink="">
      <xdr:nvSpPr>
        <xdr:cNvPr id="2" name="Diagrama de flujo: proceso 1">
          <a:extLst>
            <a:ext uri="{FF2B5EF4-FFF2-40B4-BE49-F238E27FC236}">
              <a16:creationId xmlns:a16="http://schemas.microsoft.com/office/drawing/2014/main" id="{00000000-0008-0000-0000-000002000000}"/>
            </a:ext>
          </a:extLst>
        </xdr:cNvPr>
        <xdr:cNvSpPr/>
      </xdr:nvSpPr>
      <xdr:spPr>
        <a:xfrm>
          <a:off x="7178385" y="389659"/>
          <a:ext cx="252845" cy="997528"/>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446264</xdr:colOff>
      <xdr:row>6</xdr:row>
      <xdr:rowOff>13811</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1124" y="607911"/>
          <a:ext cx="1760301" cy="6112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9</xdr:row>
          <xdr:rowOff>123825</xdr:rowOff>
        </xdr:from>
        <xdr:to>
          <xdr:col>2</xdr:col>
          <xdr:colOff>638175</xdr:colOff>
          <xdr:row>10</xdr:row>
          <xdr:rowOff>238125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9</xdr:row>
          <xdr:rowOff>123825</xdr:rowOff>
        </xdr:from>
        <xdr:to>
          <xdr:col>3</xdr:col>
          <xdr:colOff>638175</xdr:colOff>
          <xdr:row>10</xdr:row>
          <xdr:rowOff>238125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7</xdr:row>
          <xdr:rowOff>142875</xdr:rowOff>
        </xdr:from>
        <xdr:to>
          <xdr:col>6</xdr:col>
          <xdr:colOff>104775</xdr:colOff>
          <xdr:row>9</xdr:row>
          <xdr:rowOff>66675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7</xdr:row>
          <xdr:rowOff>142875</xdr:rowOff>
        </xdr:from>
        <xdr:to>
          <xdr:col>9</xdr:col>
          <xdr:colOff>828675</xdr:colOff>
          <xdr:row>9</xdr:row>
          <xdr:rowOff>66675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609600</xdr:colOff>
      <xdr:row>2</xdr:row>
      <xdr:rowOff>1</xdr:rowOff>
    </xdr:from>
    <xdr:to>
      <xdr:col>10</xdr:col>
      <xdr:colOff>4482</xdr:colOff>
      <xdr:row>7</xdr:row>
      <xdr:rowOff>0</xdr:rowOff>
    </xdr:to>
    <xdr:sp macro="" textlink="">
      <xdr:nvSpPr>
        <xdr:cNvPr id="3" name="Diagrama de flujo: proceso 2">
          <a:extLst>
            <a:ext uri="{FF2B5EF4-FFF2-40B4-BE49-F238E27FC236}">
              <a16:creationId xmlns:a16="http://schemas.microsoft.com/office/drawing/2014/main" id="{00000000-0008-0000-0100-000003000000}"/>
            </a:ext>
          </a:extLst>
        </xdr:cNvPr>
        <xdr:cNvSpPr/>
      </xdr:nvSpPr>
      <xdr:spPr>
        <a:xfrm>
          <a:off x="9457765" y="358589"/>
          <a:ext cx="255493" cy="1165411"/>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341075</xdr:colOff>
      <xdr:row>5</xdr:row>
      <xdr:rowOff>163053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5606" y="607911"/>
          <a:ext cx="1768145" cy="6112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1251856</xdr:colOff>
      <xdr:row>2</xdr:row>
      <xdr:rowOff>0</xdr:rowOff>
    </xdr:from>
    <xdr:to>
      <xdr:col>11</xdr:col>
      <xdr:colOff>0</xdr:colOff>
      <xdr:row>7</xdr:row>
      <xdr:rowOff>5443</xdr:rowOff>
    </xdr:to>
    <xdr:sp macro="" textlink="">
      <xdr:nvSpPr>
        <xdr:cNvPr id="2" name="Diagrama de flujo: proceso 1">
          <a:extLst>
            <a:ext uri="{FF2B5EF4-FFF2-40B4-BE49-F238E27FC236}">
              <a16:creationId xmlns:a16="http://schemas.microsoft.com/office/drawing/2014/main" id="{00000000-0008-0000-0200-000002000000}"/>
            </a:ext>
          </a:extLst>
        </xdr:cNvPr>
        <xdr:cNvSpPr/>
      </xdr:nvSpPr>
      <xdr:spPr>
        <a:xfrm>
          <a:off x="16237856" y="381000"/>
          <a:ext cx="424544" cy="1148443"/>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208189</xdr:colOff>
      <xdr:row>2</xdr:row>
      <xdr:rowOff>97518</xdr:rowOff>
    </xdr:from>
    <xdr:to>
      <xdr:col>3</xdr:col>
      <xdr:colOff>1069975</xdr:colOff>
      <xdr:row>6</xdr:row>
      <xdr:rowOff>74107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1939" y="478518"/>
          <a:ext cx="2030186" cy="86558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371475</xdr:colOff>
          <xdr:row>10</xdr:row>
          <xdr:rowOff>190500</xdr:rowOff>
        </xdr:from>
        <xdr:to>
          <xdr:col>2</xdr:col>
          <xdr:colOff>647700</xdr:colOff>
          <xdr:row>12</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161925</xdr:rowOff>
        </xdr:from>
        <xdr:to>
          <xdr:col>3</xdr:col>
          <xdr:colOff>790575</xdr:colOff>
          <xdr:row>12</xdr:row>
          <xdr:rowOff>28575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8</xdr:row>
          <xdr:rowOff>123825</xdr:rowOff>
        </xdr:from>
        <xdr:to>
          <xdr:col>2</xdr:col>
          <xdr:colOff>638175</xdr:colOff>
          <xdr:row>10</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xdr:row>
          <xdr:rowOff>123825</xdr:rowOff>
        </xdr:from>
        <xdr:to>
          <xdr:col>3</xdr:col>
          <xdr:colOff>638175</xdr:colOff>
          <xdr:row>10</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609600</xdr:colOff>
      <xdr:row>2</xdr:row>
      <xdr:rowOff>9526</xdr:rowOff>
    </xdr:from>
    <xdr:to>
      <xdr:col>11</xdr:col>
      <xdr:colOff>0</xdr:colOff>
      <xdr:row>7</xdr:row>
      <xdr:rowOff>9525</xdr:rowOff>
    </xdr:to>
    <xdr:sp macro="" textlink="">
      <xdr:nvSpPr>
        <xdr:cNvPr id="2" name="Diagrama de flujo: proceso 1">
          <a:extLst>
            <a:ext uri="{FF2B5EF4-FFF2-40B4-BE49-F238E27FC236}">
              <a16:creationId xmlns:a16="http://schemas.microsoft.com/office/drawing/2014/main" id="{00000000-0008-0000-0300-000002000000}"/>
            </a:ext>
          </a:extLst>
        </xdr:cNvPr>
        <xdr:cNvSpPr/>
      </xdr:nvSpPr>
      <xdr:spPr>
        <a:xfrm>
          <a:off x="8296275" y="390526"/>
          <a:ext cx="266700" cy="1142999"/>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341075</xdr:colOff>
      <xdr:row>5</xdr:row>
      <xdr:rowOff>154088</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4" y="417411"/>
          <a:ext cx="1760301" cy="611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3:W112"/>
  <sheetViews>
    <sheetView showGridLines="0" view="pageBreakPreview" topLeftCell="A19" zoomScale="115" zoomScaleNormal="100" zoomScaleSheetLayoutView="115" workbookViewId="0"/>
  </sheetViews>
  <sheetFormatPr baseColWidth="10" defaultRowHeight="15"/>
  <cols>
    <col min="1" max="1" width="5.85546875" customWidth="1"/>
    <col min="2" max="2" width="2.5703125" customWidth="1"/>
    <col min="4" max="5" width="12.42578125" customWidth="1"/>
    <col min="6" max="6" width="10.85546875" customWidth="1"/>
    <col min="7" max="7" width="12.5703125" customWidth="1"/>
    <col min="9" max="9" width="10.5703125" customWidth="1"/>
    <col min="10" max="10" width="13.5703125" customWidth="1"/>
    <col min="11" max="11" width="7.42578125" customWidth="1"/>
    <col min="13" max="13" width="11.140625" customWidth="1"/>
    <col min="14" max="14" width="2.5703125" customWidth="1"/>
  </cols>
  <sheetData>
    <row r="3" spans="2:23" ht="15.75" customHeight="1">
      <c r="B3" s="1"/>
      <c r="C3" s="155"/>
      <c r="D3" s="156"/>
      <c r="E3" s="156"/>
      <c r="F3" s="158" t="s">
        <v>250</v>
      </c>
      <c r="G3" s="159"/>
      <c r="H3" s="159"/>
      <c r="I3" s="159"/>
      <c r="J3" s="159"/>
      <c r="K3" s="159"/>
      <c r="L3" s="157" t="s">
        <v>283</v>
      </c>
      <c r="M3" s="157"/>
      <c r="N3" s="1"/>
    </row>
    <row r="4" spans="2:23" ht="15.75" customHeight="1">
      <c r="B4" s="1"/>
      <c r="C4" s="155"/>
      <c r="D4" s="156"/>
      <c r="E4" s="156"/>
      <c r="F4" s="158"/>
      <c r="G4" s="159"/>
      <c r="H4" s="159"/>
      <c r="I4" s="159"/>
      <c r="J4" s="159"/>
      <c r="K4" s="159"/>
      <c r="L4" s="157" t="s">
        <v>172</v>
      </c>
      <c r="M4" s="157"/>
      <c r="N4" s="1"/>
    </row>
    <row r="5" spans="2:23" ht="15.75" customHeight="1">
      <c r="B5" s="1"/>
      <c r="C5" s="155"/>
      <c r="D5" s="156"/>
      <c r="E5" s="156"/>
      <c r="F5" s="158"/>
      <c r="G5" s="159"/>
      <c r="H5" s="159"/>
      <c r="I5" s="159"/>
      <c r="J5" s="159"/>
      <c r="K5" s="159"/>
      <c r="L5" s="157" t="s">
        <v>111</v>
      </c>
      <c r="M5" s="157"/>
      <c r="N5" s="1"/>
    </row>
    <row r="6" spans="2:23" ht="15.75" customHeight="1">
      <c r="B6" s="1"/>
      <c r="C6" s="155"/>
      <c r="D6" s="156"/>
      <c r="E6" s="156"/>
      <c r="F6" s="158"/>
      <c r="G6" s="159"/>
      <c r="H6" s="159"/>
      <c r="I6" s="159"/>
      <c r="J6" s="159"/>
      <c r="K6" s="159"/>
      <c r="L6" s="157" t="s">
        <v>314</v>
      </c>
      <c r="M6" s="157"/>
      <c r="N6" s="1"/>
    </row>
    <row r="7" spans="2:23" ht="15.75" customHeight="1">
      <c r="B7" s="1"/>
      <c r="C7" s="155"/>
      <c r="D7" s="156"/>
      <c r="E7" s="156"/>
      <c r="F7" s="158"/>
      <c r="G7" s="159"/>
      <c r="H7" s="159"/>
      <c r="I7" s="159"/>
      <c r="J7" s="159"/>
      <c r="K7" s="159"/>
      <c r="L7" s="157" t="s">
        <v>181</v>
      </c>
      <c r="M7" s="157"/>
      <c r="N7" s="1"/>
    </row>
    <row r="9" spans="2:23" ht="66" customHeight="1">
      <c r="D9" s="145" t="s">
        <v>272</v>
      </c>
      <c r="E9" s="145"/>
      <c r="F9" s="145"/>
      <c r="G9" s="145"/>
      <c r="H9" s="145"/>
      <c r="I9" s="145"/>
      <c r="J9" s="145"/>
      <c r="K9" s="145"/>
      <c r="L9" s="145"/>
      <c r="M9" s="30"/>
      <c r="O9" s="31"/>
      <c r="P9" s="31"/>
      <c r="Q9" s="31"/>
      <c r="R9" s="31"/>
      <c r="S9" s="31"/>
      <c r="T9" s="31"/>
      <c r="U9" s="31"/>
      <c r="V9" s="31"/>
      <c r="W9" s="31"/>
    </row>
    <row r="10" spans="2:23" ht="5.25" customHeight="1">
      <c r="D10" s="60"/>
      <c r="E10" s="60"/>
      <c r="F10" s="60"/>
      <c r="G10" s="60"/>
      <c r="H10" s="60"/>
      <c r="I10" s="60"/>
      <c r="J10" s="60"/>
      <c r="K10" s="60"/>
      <c r="L10" s="60"/>
      <c r="M10" s="30"/>
      <c r="O10" s="31"/>
      <c r="P10" s="31"/>
      <c r="Q10" s="31"/>
      <c r="R10" s="31"/>
      <c r="S10" s="31"/>
      <c r="T10" s="31"/>
      <c r="U10" s="31"/>
      <c r="V10" s="31"/>
      <c r="W10" s="31"/>
    </row>
    <row r="11" spans="2:23">
      <c r="D11" s="151" t="s">
        <v>209</v>
      </c>
      <c r="E11" s="151"/>
      <c r="F11" s="59"/>
      <c r="G11" s="59"/>
      <c r="H11" s="59"/>
      <c r="I11" s="59"/>
      <c r="J11" s="59"/>
      <c r="K11" s="59"/>
      <c r="L11" s="59"/>
      <c r="M11" s="30"/>
    </row>
    <row r="12" spans="2:23">
      <c r="D12" s="151" t="s">
        <v>210</v>
      </c>
      <c r="E12" s="151"/>
      <c r="F12" s="151"/>
      <c r="G12" s="59"/>
      <c r="H12" s="59"/>
      <c r="I12" s="59"/>
      <c r="J12" s="59"/>
      <c r="K12" s="59"/>
      <c r="L12" s="59"/>
      <c r="M12" s="30"/>
    </row>
    <row r="13" spans="2:23">
      <c r="D13" s="151" t="s">
        <v>211</v>
      </c>
      <c r="E13" s="151"/>
      <c r="F13" s="151"/>
      <c r="G13" s="59"/>
      <c r="H13" s="59"/>
      <c r="I13" s="59"/>
      <c r="J13" s="59"/>
      <c r="K13" s="59"/>
      <c r="L13" s="59"/>
      <c r="M13" s="30"/>
    </row>
    <row r="14" spans="2:23" ht="42.75" customHeight="1">
      <c r="D14" s="160" t="s">
        <v>273</v>
      </c>
      <c r="E14" s="160"/>
      <c r="F14" s="160"/>
      <c r="G14" s="160"/>
      <c r="H14" s="160"/>
      <c r="I14" s="160"/>
      <c r="J14" s="160"/>
      <c r="K14" s="160"/>
      <c r="L14" s="160"/>
      <c r="M14" s="30"/>
    </row>
    <row r="15" spans="2:23" ht="5.25" customHeight="1">
      <c r="D15" s="60"/>
      <c r="E15" s="60"/>
      <c r="F15" s="60"/>
      <c r="G15" s="60"/>
      <c r="H15" s="60"/>
      <c r="I15" s="60"/>
      <c r="J15" s="60"/>
      <c r="K15" s="60"/>
      <c r="L15" s="60"/>
      <c r="M15" s="30"/>
      <c r="O15" s="31"/>
      <c r="P15" s="31"/>
      <c r="Q15" s="31"/>
      <c r="R15" s="31"/>
      <c r="S15" s="31"/>
      <c r="T15" s="31"/>
      <c r="U15" s="31"/>
      <c r="V15" s="31"/>
      <c r="W15" s="31"/>
    </row>
    <row r="16" spans="2:23">
      <c r="D16" s="150" t="s">
        <v>212</v>
      </c>
      <c r="E16" s="150"/>
      <c r="F16" s="59"/>
      <c r="G16" s="59"/>
      <c r="H16" s="59"/>
      <c r="I16" s="59"/>
      <c r="J16" s="59"/>
      <c r="K16" s="59"/>
      <c r="L16" s="59"/>
      <c r="M16" s="30"/>
    </row>
    <row r="17" spans="3:13" ht="30" customHeight="1">
      <c r="C17" s="32"/>
      <c r="D17" s="145" t="s">
        <v>213</v>
      </c>
      <c r="E17" s="145"/>
      <c r="F17" s="145"/>
      <c r="G17" s="145"/>
      <c r="H17" s="145"/>
      <c r="I17" s="145"/>
      <c r="J17" s="145"/>
      <c r="K17" s="145"/>
      <c r="L17" s="145"/>
      <c r="M17" s="30"/>
    </row>
    <row r="18" spans="3:13" ht="15" customHeight="1">
      <c r="D18" s="145" t="s">
        <v>173</v>
      </c>
      <c r="E18" s="145"/>
      <c r="F18" s="145"/>
      <c r="G18" s="145"/>
      <c r="H18" s="145"/>
      <c r="I18" s="145"/>
      <c r="J18" s="145"/>
      <c r="K18" s="145"/>
      <c r="L18" s="145"/>
      <c r="M18" s="30"/>
    </row>
    <row r="19" spans="3:13" ht="15" customHeight="1">
      <c r="D19" s="102"/>
      <c r="E19" s="102"/>
      <c r="F19" s="102"/>
      <c r="G19" s="102"/>
      <c r="H19" s="102"/>
      <c r="I19" s="102"/>
      <c r="J19" s="102"/>
      <c r="K19" s="102"/>
      <c r="L19" s="102"/>
      <c r="M19" s="30"/>
    </row>
    <row r="20" spans="3:13" ht="30.75" customHeight="1">
      <c r="D20" s="154" t="s">
        <v>320</v>
      </c>
      <c r="E20" s="154"/>
      <c r="F20" s="154"/>
      <c r="G20" s="154"/>
      <c r="H20" s="154"/>
      <c r="I20" s="154"/>
      <c r="J20" s="154"/>
      <c r="K20" s="154"/>
      <c r="L20" s="154"/>
      <c r="M20" s="30"/>
    </row>
    <row r="21" spans="3:13" ht="11.25" customHeight="1">
      <c r="D21" s="116"/>
      <c r="E21" s="116"/>
      <c r="F21" s="116"/>
      <c r="G21" s="116"/>
      <c r="H21" s="116"/>
      <c r="I21" s="116"/>
      <c r="J21" s="116"/>
      <c r="K21" s="116"/>
      <c r="L21" s="116"/>
      <c r="M21" s="30"/>
    </row>
    <row r="22" spans="3:13" ht="30.75" customHeight="1">
      <c r="D22" s="154" t="s">
        <v>319</v>
      </c>
      <c r="E22" s="154"/>
      <c r="F22" s="154"/>
      <c r="G22" s="154"/>
      <c r="H22" s="154"/>
      <c r="I22" s="154"/>
      <c r="J22" s="154"/>
      <c r="K22" s="154"/>
      <c r="L22" s="154"/>
      <c r="M22" s="30"/>
    </row>
    <row r="23" spans="3:13" ht="15" customHeight="1">
      <c r="D23" s="102"/>
      <c r="E23" s="102"/>
      <c r="F23" s="102"/>
      <c r="G23" s="102"/>
      <c r="H23" s="102"/>
      <c r="I23" s="102"/>
      <c r="J23" s="102"/>
      <c r="K23" s="102"/>
      <c r="L23" s="102"/>
      <c r="M23" s="30"/>
    </row>
    <row r="24" spans="3:13" ht="30" customHeight="1">
      <c r="D24" s="153" t="s">
        <v>214</v>
      </c>
      <c r="E24" s="153"/>
      <c r="F24" s="153"/>
      <c r="G24" s="153"/>
      <c r="H24" s="153"/>
      <c r="I24" s="153"/>
      <c r="J24" s="153"/>
      <c r="K24" s="153"/>
      <c r="L24" s="153"/>
      <c r="M24" s="30"/>
    </row>
    <row r="25" spans="3:13" ht="30" customHeight="1">
      <c r="D25" s="145" t="s">
        <v>174</v>
      </c>
      <c r="E25" s="145"/>
      <c r="F25" s="145"/>
      <c r="G25" s="145"/>
      <c r="H25" s="145"/>
      <c r="I25" s="145"/>
      <c r="J25" s="145"/>
      <c r="K25" s="145"/>
      <c r="L25" s="145"/>
      <c r="M25" s="30"/>
    </row>
    <row r="26" spans="3:13" ht="45" customHeight="1">
      <c r="D26" s="153" t="s">
        <v>215</v>
      </c>
      <c r="E26" s="153"/>
      <c r="F26" s="153"/>
      <c r="G26" s="153"/>
      <c r="H26" s="153"/>
      <c r="I26" s="153"/>
      <c r="J26" s="153"/>
      <c r="K26" s="153"/>
      <c r="L26" s="153"/>
      <c r="M26" s="30"/>
    </row>
    <row r="27" spans="3:13" ht="30" customHeight="1">
      <c r="D27" s="145" t="s">
        <v>175</v>
      </c>
      <c r="E27" s="145"/>
      <c r="F27" s="145"/>
      <c r="G27" s="145"/>
      <c r="H27" s="145"/>
      <c r="I27" s="145"/>
      <c r="J27" s="145"/>
      <c r="K27" s="145"/>
      <c r="L27" s="145"/>
      <c r="M27" s="30"/>
    </row>
    <row r="28" spans="3:13" ht="4.5" customHeight="1">
      <c r="D28" s="59"/>
      <c r="E28" s="59"/>
      <c r="F28" s="59"/>
      <c r="G28" s="59"/>
      <c r="H28" s="59"/>
      <c r="I28" s="59"/>
      <c r="J28" s="59"/>
      <c r="K28" s="59"/>
      <c r="L28" s="59"/>
    </row>
    <row r="29" spans="3:13" ht="28.5" customHeight="1">
      <c r="C29" s="55"/>
      <c r="D29" s="145" t="s">
        <v>176</v>
      </c>
      <c r="E29" s="145"/>
      <c r="F29" s="145"/>
      <c r="G29" s="145"/>
      <c r="H29" s="145"/>
      <c r="I29" s="145"/>
      <c r="J29" s="145"/>
      <c r="K29" s="145"/>
      <c r="L29" s="145"/>
      <c r="M29" s="30"/>
    </row>
    <row r="30" spans="3:13" ht="30" customHeight="1">
      <c r="D30" s="153" t="s">
        <v>203</v>
      </c>
      <c r="E30" s="153"/>
      <c r="F30" s="153"/>
      <c r="G30" s="153"/>
      <c r="H30" s="153"/>
      <c r="I30" s="153"/>
      <c r="J30" s="153"/>
      <c r="K30" s="153"/>
      <c r="L30" s="153"/>
      <c r="M30" s="30"/>
    </row>
    <row r="31" spans="3:13" ht="45" customHeight="1">
      <c r="D31" s="153" t="s">
        <v>216</v>
      </c>
      <c r="E31" s="153"/>
      <c r="F31" s="153"/>
      <c r="G31" s="153"/>
      <c r="H31" s="153"/>
      <c r="I31" s="153"/>
      <c r="J31" s="153"/>
      <c r="K31" s="153"/>
      <c r="L31" s="153"/>
      <c r="M31" s="30"/>
    </row>
    <row r="32" spans="3:13" ht="30" customHeight="1">
      <c r="D32" s="145" t="s">
        <v>177</v>
      </c>
      <c r="E32" s="145"/>
      <c r="F32" s="145"/>
      <c r="G32" s="145"/>
      <c r="H32" s="145"/>
      <c r="I32" s="145"/>
      <c r="J32" s="145"/>
      <c r="K32" s="145"/>
      <c r="L32" s="145"/>
      <c r="M32" s="30"/>
    </row>
    <row r="33" spans="3:13" ht="15" customHeight="1">
      <c r="D33" s="145" t="s">
        <v>178</v>
      </c>
      <c r="E33" s="145"/>
      <c r="F33" s="145"/>
      <c r="G33" s="145"/>
      <c r="H33" s="145"/>
      <c r="I33" s="145"/>
      <c r="J33" s="145"/>
      <c r="K33" s="145"/>
      <c r="L33" s="145"/>
      <c r="M33" s="30"/>
    </row>
    <row r="34" spans="3:13" ht="31.5" customHeight="1">
      <c r="D34" s="145" t="s">
        <v>179</v>
      </c>
      <c r="E34" s="145"/>
      <c r="F34" s="145"/>
      <c r="G34" s="145"/>
      <c r="H34" s="145"/>
      <c r="I34" s="145"/>
      <c r="J34" s="145"/>
      <c r="K34" s="145"/>
      <c r="L34" s="145"/>
      <c r="M34" s="30"/>
    </row>
    <row r="35" spans="3:13" ht="48.75" customHeight="1">
      <c r="D35" s="145" t="s">
        <v>217</v>
      </c>
      <c r="E35" s="145"/>
      <c r="F35" s="145"/>
      <c r="G35" s="145"/>
      <c r="H35" s="145"/>
      <c r="I35" s="145"/>
      <c r="J35" s="145"/>
      <c r="K35" s="145"/>
      <c r="L35" s="145"/>
      <c r="M35" s="30"/>
    </row>
    <row r="36" spans="3:13" ht="30" customHeight="1">
      <c r="D36" s="145" t="s">
        <v>180</v>
      </c>
      <c r="E36" s="145"/>
      <c r="F36" s="145"/>
      <c r="G36" s="145"/>
      <c r="H36" s="145"/>
      <c r="I36" s="145"/>
      <c r="J36" s="145"/>
      <c r="K36" s="145"/>
      <c r="L36" s="145"/>
      <c r="M36" s="31"/>
    </row>
    <row r="37" spans="3:13" ht="4.5" customHeight="1">
      <c r="D37" s="59"/>
      <c r="E37" s="59"/>
      <c r="F37" s="59"/>
      <c r="G37" s="59"/>
      <c r="H37" s="59"/>
      <c r="I37" s="59"/>
      <c r="J37" s="59"/>
      <c r="K37" s="59"/>
      <c r="L37" s="59"/>
    </row>
    <row r="38" spans="3:13" ht="15.75">
      <c r="C38" s="32"/>
      <c r="D38" s="151" t="s">
        <v>182</v>
      </c>
      <c r="E38" s="151"/>
      <c r="F38" s="151"/>
      <c r="G38" s="151"/>
      <c r="H38" s="151"/>
      <c r="I38" s="151"/>
      <c r="J38" s="151"/>
      <c r="K38" s="151"/>
      <c r="L38" s="151"/>
    </row>
    <row r="39" spans="3:13" ht="4.5" customHeight="1">
      <c r="D39" s="59"/>
      <c r="E39" s="59"/>
      <c r="F39" s="59"/>
      <c r="G39" s="59"/>
      <c r="H39" s="59"/>
      <c r="I39" s="59"/>
      <c r="J39" s="59"/>
      <c r="K39" s="59"/>
      <c r="L39" s="59"/>
    </row>
    <row r="40" spans="3:13">
      <c r="D40" s="151" t="s">
        <v>240</v>
      </c>
      <c r="E40" s="151"/>
      <c r="F40" s="151"/>
      <c r="G40" s="151"/>
      <c r="H40" s="151"/>
      <c r="I40" s="151"/>
      <c r="J40" s="151"/>
      <c r="K40" s="151"/>
      <c r="L40" s="151"/>
    </row>
    <row r="41" spans="3:13" ht="27.75" customHeight="1">
      <c r="D41" s="145" t="s">
        <v>241</v>
      </c>
      <c r="E41" s="145"/>
      <c r="F41" s="145"/>
      <c r="G41" s="145"/>
      <c r="H41" s="145"/>
      <c r="I41" s="145"/>
      <c r="J41" s="145"/>
      <c r="K41" s="145"/>
      <c r="L41" s="145"/>
    </row>
    <row r="42" spans="3:13" ht="28.5" customHeight="1">
      <c r="D42" s="145" t="s">
        <v>242</v>
      </c>
      <c r="E42" s="145"/>
      <c r="F42" s="145"/>
      <c r="G42" s="145"/>
      <c r="H42" s="145"/>
      <c r="I42" s="145"/>
      <c r="J42" s="145"/>
      <c r="K42" s="145"/>
      <c r="L42" s="145"/>
    </row>
    <row r="43" spans="3:13" ht="4.5" customHeight="1">
      <c r="D43" s="59"/>
      <c r="E43" s="59"/>
      <c r="F43" s="59"/>
      <c r="G43" s="59"/>
      <c r="H43" s="59"/>
      <c r="I43" s="59"/>
      <c r="J43" s="59"/>
      <c r="K43" s="59"/>
      <c r="L43" s="59"/>
    </row>
    <row r="44" spans="3:13" ht="15.75">
      <c r="C44" s="32"/>
      <c r="D44" s="151" t="s">
        <v>184</v>
      </c>
      <c r="E44" s="151"/>
      <c r="F44" s="151"/>
      <c r="G44" s="151"/>
      <c r="H44" s="151"/>
      <c r="I44" s="151"/>
      <c r="J44" s="151"/>
      <c r="K44" s="151"/>
      <c r="L44" s="151"/>
    </row>
    <row r="45" spans="3:13" ht="4.5" customHeight="1">
      <c r="D45" s="59"/>
      <c r="E45" s="59"/>
      <c r="F45" s="59"/>
      <c r="G45" s="59"/>
      <c r="H45" s="59"/>
      <c r="I45" s="59"/>
      <c r="J45" s="59"/>
      <c r="K45" s="59"/>
      <c r="L45" s="59"/>
    </row>
    <row r="46" spans="3:13" ht="30.75" customHeight="1">
      <c r="D46" s="145" t="s">
        <v>236</v>
      </c>
      <c r="E46" s="145"/>
      <c r="F46" s="145"/>
      <c r="G46" s="145"/>
      <c r="H46" s="145"/>
      <c r="I46" s="145"/>
      <c r="J46" s="145"/>
      <c r="K46" s="145"/>
      <c r="L46" s="145"/>
    </row>
    <row r="47" spans="3:13" ht="30" customHeight="1">
      <c r="D47" s="145" t="s">
        <v>237</v>
      </c>
      <c r="E47" s="145"/>
      <c r="F47" s="145"/>
      <c r="G47" s="145"/>
      <c r="H47" s="145"/>
      <c r="I47" s="145"/>
      <c r="J47" s="145"/>
      <c r="K47" s="145"/>
      <c r="L47" s="145"/>
    </row>
    <row r="48" spans="3:13" ht="30.75" customHeight="1">
      <c r="D48" s="145" t="s">
        <v>238</v>
      </c>
      <c r="E48" s="145"/>
      <c r="F48" s="145"/>
      <c r="G48" s="145"/>
      <c r="H48" s="145"/>
      <c r="I48" s="145"/>
      <c r="J48" s="145"/>
      <c r="K48" s="145"/>
      <c r="L48" s="145"/>
    </row>
    <row r="49" spans="3:12" ht="30" customHeight="1">
      <c r="D49" s="145" t="s">
        <v>239</v>
      </c>
      <c r="E49" s="145"/>
      <c r="F49" s="145"/>
      <c r="G49" s="145"/>
      <c r="H49" s="145"/>
      <c r="I49" s="145"/>
      <c r="J49" s="145"/>
      <c r="K49" s="145"/>
      <c r="L49" s="145"/>
    </row>
    <row r="50" spans="3:12" ht="30" customHeight="1">
      <c r="D50" s="145" t="s">
        <v>218</v>
      </c>
      <c r="E50" s="145"/>
      <c r="F50" s="145"/>
      <c r="G50" s="145"/>
      <c r="H50" s="145"/>
      <c r="I50" s="145"/>
      <c r="J50" s="145"/>
      <c r="K50" s="145"/>
      <c r="L50" s="145"/>
    </row>
    <row r="51" spans="3:12" ht="42.75" customHeight="1">
      <c r="D51" s="145" t="s">
        <v>248</v>
      </c>
      <c r="E51" s="145"/>
      <c r="F51" s="145"/>
      <c r="G51" s="145"/>
      <c r="H51" s="145"/>
      <c r="I51" s="145"/>
      <c r="J51" s="145"/>
      <c r="K51" s="145"/>
      <c r="L51" s="145"/>
    </row>
    <row r="52" spans="3:12">
      <c r="D52" s="102"/>
      <c r="E52" s="102"/>
      <c r="F52" s="102"/>
      <c r="G52" s="102"/>
      <c r="H52" s="102"/>
      <c r="I52" s="102"/>
      <c r="J52" s="102"/>
      <c r="K52" s="102"/>
      <c r="L52" s="102"/>
    </row>
    <row r="53" spans="3:12">
      <c r="D53" s="102"/>
      <c r="E53" s="102"/>
      <c r="F53" s="102"/>
      <c r="G53" s="102"/>
      <c r="H53" s="102"/>
      <c r="I53" s="102"/>
      <c r="J53" s="102"/>
      <c r="K53" s="102"/>
      <c r="L53" s="102"/>
    </row>
    <row r="54" spans="3:12">
      <c r="D54" s="31"/>
      <c r="E54" s="59"/>
      <c r="F54" s="59"/>
      <c r="G54" s="59"/>
      <c r="H54" s="59"/>
      <c r="I54" s="59"/>
      <c r="J54" s="59"/>
      <c r="K54" s="59"/>
      <c r="L54" s="59"/>
    </row>
    <row r="55" spans="3:12">
      <c r="D55" s="31"/>
      <c r="E55" s="59"/>
      <c r="F55" s="59"/>
      <c r="G55" s="59"/>
      <c r="H55" s="59"/>
      <c r="I55" s="59"/>
      <c r="J55" s="59"/>
      <c r="K55" s="59"/>
      <c r="L55" s="59"/>
    </row>
    <row r="56" spans="3:12">
      <c r="D56" s="161" t="s">
        <v>185</v>
      </c>
      <c r="E56" s="161"/>
      <c r="F56" s="161"/>
      <c r="G56" s="59"/>
      <c r="H56" s="59"/>
      <c r="I56" s="59"/>
      <c r="J56" s="59"/>
      <c r="K56" s="59"/>
      <c r="L56" s="59"/>
    </row>
    <row r="57" spans="3:12" ht="30.75" customHeight="1">
      <c r="D57" s="146" t="s">
        <v>187</v>
      </c>
      <c r="E57" s="146"/>
      <c r="F57" s="146"/>
      <c r="G57" s="146"/>
      <c r="H57" s="146"/>
      <c r="I57" s="146"/>
      <c r="J57" s="146"/>
      <c r="K57" s="146"/>
      <c r="L57" s="146"/>
    </row>
    <row r="58" spans="3:12" ht="4.5" customHeight="1">
      <c r="D58" s="59"/>
      <c r="E58" s="59"/>
      <c r="F58" s="59"/>
      <c r="G58" s="59"/>
      <c r="H58" s="59"/>
      <c r="I58" s="59"/>
      <c r="J58" s="59"/>
      <c r="K58" s="59"/>
      <c r="L58" s="59"/>
    </row>
    <row r="59" spans="3:12" ht="15.75">
      <c r="C59" s="32"/>
      <c r="D59" s="61" t="s">
        <v>188</v>
      </c>
      <c r="E59" s="59"/>
      <c r="F59" s="59"/>
      <c r="G59" s="59"/>
      <c r="H59" s="59"/>
      <c r="I59" s="59"/>
      <c r="J59" s="59"/>
      <c r="K59" s="59"/>
      <c r="L59" s="59"/>
    </row>
    <row r="60" spans="3:12" ht="45" customHeight="1">
      <c r="D60" s="146" t="s">
        <v>275</v>
      </c>
      <c r="E60" s="146"/>
      <c r="F60" s="146"/>
      <c r="G60" s="146"/>
      <c r="H60" s="146"/>
      <c r="I60" s="146"/>
      <c r="J60" s="146"/>
      <c r="K60" s="146"/>
      <c r="L60" s="146"/>
    </row>
    <row r="61" spans="3:12" ht="4.5" customHeight="1">
      <c r="D61" s="59"/>
      <c r="E61" s="59"/>
      <c r="F61" s="59"/>
      <c r="G61" s="59"/>
      <c r="H61" s="59"/>
      <c r="I61" s="59"/>
      <c r="J61" s="59"/>
      <c r="K61" s="59"/>
      <c r="L61" s="59"/>
    </row>
    <row r="62" spans="3:12" ht="15.75">
      <c r="C62" s="32"/>
      <c r="D62" s="61" t="s">
        <v>194</v>
      </c>
      <c r="E62" s="59"/>
      <c r="F62" s="59"/>
      <c r="G62" s="59"/>
      <c r="H62" s="59"/>
      <c r="I62" s="59"/>
      <c r="J62" s="59"/>
      <c r="K62" s="59"/>
      <c r="L62" s="59"/>
    </row>
    <row r="63" spans="3:12" ht="46.5" customHeight="1">
      <c r="C63" s="32"/>
      <c r="D63" s="145" t="s">
        <v>195</v>
      </c>
      <c r="E63" s="145"/>
      <c r="F63" s="145"/>
      <c r="G63" s="145"/>
      <c r="H63" s="145"/>
      <c r="I63" s="145"/>
      <c r="J63" s="145"/>
      <c r="K63" s="145"/>
      <c r="L63" s="145"/>
    </row>
    <row r="64" spans="3:12" ht="45" customHeight="1">
      <c r="D64" s="152" t="s">
        <v>274</v>
      </c>
      <c r="E64" s="152"/>
      <c r="F64" s="152"/>
      <c r="G64" s="152"/>
      <c r="H64" s="152"/>
      <c r="I64" s="152"/>
      <c r="J64" s="152"/>
      <c r="K64" s="152"/>
      <c r="L64" s="152"/>
    </row>
    <row r="65" spans="3:12" ht="4.5" customHeight="1">
      <c r="D65" s="59"/>
      <c r="E65" s="59"/>
      <c r="F65" s="59"/>
      <c r="G65" s="59"/>
      <c r="H65" s="59"/>
      <c r="I65" s="59"/>
      <c r="J65" s="59"/>
      <c r="K65" s="59"/>
      <c r="L65" s="59"/>
    </row>
    <row r="66" spans="3:12" ht="45" customHeight="1">
      <c r="D66" s="149" t="s">
        <v>219</v>
      </c>
      <c r="E66" s="149"/>
      <c r="F66" s="149"/>
      <c r="G66" s="149"/>
      <c r="H66" s="149"/>
      <c r="I66" s="149"/>
      <c r="J66" s="149"/>
      <c r="K66" s="149"/>
      <c r="L66" s="149"/>
    </row>
    <row r="67" spans="3:12" ht="75.75" customHeight="1">
      <c r="D67" s="149" t="s">
        <v>220</v>
      </c>
      <c r="E67" s="149"/>
      <c r="F67" s="149"/>
      <c r="G67" s="149"/>
      <c r="H67" s="149"/>
      <c r="I67" s="149"/>
      <c r="J67" s="149"/>
      <c r="K67" s="149"/>
      <c r="L67" s="149"/>
    </row>
    <row r="68" spans="3:12" ht="45" customHeight="1">
      <c r="D68" s="149" t="s">
        <v>221</v>
      </c>
      <c r="E68" s="149"/>
      <c r="F68" s="149"/>
      <c r="G68" s="149"/>
      <c r="H68" s="149"/>
      <c r="I68" s="149"/>
      <c r="J68" s="149"/>
      <c r="K68" s="149"/>
      <c r="L68" s="149"/>
    </row>
    <row r="69" spans="3:12" ht="45" customHeight="1">
      <c r="D69" s="149" t="s">
        <v>222</v>
      </c>
      <c r="E69" s="149"/>
      <c r="F69" s="149"/>
      <c r="G69" s="149"/>
      <c r="H69" s="149"/>
      <c r="I69" s="149"/>
      <c r="J69" s="149"/>
      <c r="K69" s="149"/>
      <c r="L69" s="149"/>
    </row>
    <row r="70" spans="3:12" ht="30.75" customHeight="1">
      <c r="D70" s="149" t="s">
        <v>223</v>
      </c>
      <c r="E70" s="149"/>
      <c r="F70" s="149"/>
      <c r="G70" s="149"/>
      <c r="H70" s="149"/>
      <c r="I70" s="149"/>
      <c r="J70" s="149"/>
      <c r="K70" s="149"/>
      <c r="L70" s="149"/>
    </row>
    <row r="71" spans="3:12" ht="42.75" customHeight="1">
      <c r="D71" s="149" t="s">
        <v>224</v>
      </c>
      <c r="E71" s="149"/>
      <c r="F71" s="149"/>
      <c r="G71" s="149"/>
      <c r="H71" s="149"/>
      <c r="I71" s="149"/>
      <c r="J71" s="149"/>
      <c r="K71" s="149"/>
      <c r="L71" s="149"/>
    </row>
    <row r="72" spans="3:12" ht="30" customHeight="1">
      <c r="D72" s="149" t="s">
        <v>225</v>
      </c>
      <c r="E72" s="149"/>
      <c r="F72" s="149"/>
      <c r="G72" s="149"/>
      <c r="H72" s="149"/>
      <c r="I72" s="149"/>
      <c r="J72" s="149"/>
      <c r="K72" s="149"/>
      <c r="L72" s="149"/>
    </row>
    <row r="73" spans="3:12" ht="45" customHeight="1">
      <c r="D73" s="149" t="s">
        <v>226</v>
      </c>
      <c r="E73" s="149"/>
      <c r="F73" s="149"/>
      <c r="G73" s="149"/>
      <c r="H73" s="149"/>
      <c r="I73" s="149"/>
      <c r="J73" s="149"/>
      <c r="K73" s="149"/>
      <c r="L73" s="149"/>
    </row>
    <row r="74" spans="3:12" ht="60" customHeight="1">
      <c r="D74" s="149" t="s">
        <v>227</v>
      </c>
      <c r="E74" s="149"/>
      <c r="F74" s="149"/>
      <c r="G74" s="149"/>
      <c r="H74" s="149"/>
      <c r="I74" s="149"/>
      <c r="J74" s="149"/>
      <c r="K74" s="149"/>
      <c r="L74" s="149"/>
    </row>
    <row r="75" spans="3:12" ht="60" customHeight="1">
      <c r="D75" s="149" t="s">
        <v>228</v>
      </c>
      <c r="E75" s="149"/>
      <c r="F75" s="149"/>
      <c r="G75" s="149"/>
      <c r="H75" s="149"/>
      <c r="I75" s="149"/>
      <c r="J75" s="149"/>
      <c r="K75" s="149"/>
      <c r="L75" s="149"/>
    </row>
    <row r="76" spans="3:12" ht="30" customHeight="1">
      <c r="D76" s="149" t="s">
        <v>229</v>
      </c>
      <c r="E76" s="149"/>
      <c r="F76" s="149"/>
      <c r="G76" s="149"/>
      <c r="H76" s="149"/>
      <c r="I76" s="149"/>
      <c r="J76" s="149"/>
      <c r="K76" s="149"/>
      <c r="L76" s="149"/>
    </row>
    <row r="77" spans="3:12" ht="45" customHeight="1">
      <c r="D77" s="149" t="s">
        <v>230</v>
      </c>
      <c r="E77" s="149"/>
      <c r="F77" s="149"/>
      <c r="G77" s="149"/>
      <c r="H77" s="149"/>
      <c r="I77" s="149"/>
      <c r="J77" s="149"/>
      <c r="K77" s="149"/>
      <c r="L77" s="149"/>
    </row>
    <row r="78" spans="3:12" ht="45" customHeight="1">
      <c r="D78" s="149" t="s">
        <v>231</v>
      </c>
      <c r="E78" s="149"/>
      <c r="F78" s="149"/>
      <c r="G78" s="149"/>
      <c r="H78" s="149"/>
      <c r="I78" s="149"/>
      <c r="J78" s="149"/>
      <c r="K78" s="149"/>
      <c r="L78" s="149"/>
    </row>
    <row r="79" spans="3:12" ht="60" customHeight="1">
      <c r="C79" s="32"/>
      <c r="D79" s="149" t="s">
        <v>232</v>
      </c>
      <c r="E79" s="149"/>
      <c r="F79" s="149"/>
      <c r="G79" s="149"/>
      <c r="H79" s="149"/>
      <c r="I79" s="149"/>
      <c r="J79" s="149"/>
      <c r="K79" s="149"/>
      <c r="L79" s="149"/>
    </row>
    <row r="80" spans="3:12" ht="26.25" customHeight="1">
      <c r="D80" s="149" t="s">
        <v>233</v>
      </c>
      <c r="E80" s="149"/>
      <c r="F80" s="149"/>
      <c r="G80" s="149"/>
      <c r="H80" s="149"/>
      <c r="I80" s="149"/>
      <c r="J80" s="149"/>
      <c r="K80" s="149"/>
      <c r="L80" s="149"/>
    </row>
    <row r="81" spans="4:23" ht="32.25" customHeight="1">
      <c r="D81" s="149" t="s">
        <v>234</v>
      </c>
      <c r="E81" s="149"/>
      <c r="F81" s="149"/>
      <c r="G81" s="149"/>
      <c r="H81" s="149"/>
      <c r="I81" s="149"/>
      <c r="J81" s="149"/>
      <c r="K81" s="149"/>
      <c r="L81" s="149"/>
    </row>
    <row r="82" spans="4:23" ht="32.25" customHeight="1">
      <c r="D82" s="149" t="s">
        <v>243</v>
      </c>
      <c r="E82" s="149"/>
      <c r="F82" s="149"/>
      <c r="G82" s="149"/>
      <c r="H82" s="149"/>
      <c r="I82" s="149"/>
      <c r="J82" s="149"/>
      <c r="K82" s="149"/>
      <c r="L82" s="149"/>
    </row>
    <row r="83" spans="4:23" ht="30" customHeight="1">
      <c r="D83" s="149" t="s">
        <v>315</v>
      </c>
      <c r="E83" s="149"/>
      <c r="F83" s="149"/>
      <c r="G83" s="149"/>
      <c r="H83" s="149"/>
      <c r="I83" s="149"/>
      <c r="J83" s="149"/>
      <c r="K83" s="149"/>
      <c r="L83" s="149"/>
    </row>
    <row r="84" spans="4:23" ht="5.25" customHeight="1">
      <c r="D84" s="60"/>
      <c r="E84" s="60"/>
      <c r="F84" s="60"/>
      <c r="G84" s="60"/>
      <c r="H84" s="60"/>
      <c r="I84" s="60"/>
      <c r="J84" s="60"/>
      <c r="K84" s="60"/>
      <c r="L84" s="60"/>
      <c r="M84" s="30"/>
      <c r="O84" s="31"/>
      <c r="P84" s="31"/>
      <c r="Q84" s="31"/>
      <c r="R84" s="31"/>
      <c r="S84" s="31"/>
      <c r="T84" s="31"/>
      <c r="U84" s="31"/>
      <c r="V84" s="31"/>
      <c r="W84" s="31"/>
    </row>
    <row r="85" spans="4:23">
      <c r="D85" s="61" t="s">
        <v>198</v>
      </c>
      <c r="E85" s="59"/>
      <c r="F85" s="59"/>
      <c r="G85" s="59"/>
      <c r="H85" s="59"/>
      <c r="I85" s="59"/>
      <c r="J85" s="59"/>
      <c r="K85" s="59"/>
      <c r="L85" s="59"/>
    </row>
    <row r="86" spans="4:23" ht="45" customHeight="1">
      <c r="D86" s="146" t="s">
        <v>197</v>
      </c>
      <c r="E86" s="146"/>
      <c r="F86" s="146"/>
      <c r="G86" s="146"/>
      <c r="H86" s="146"/>
      <c r="I86" s="146"/>
      <c r="J86" s="146"/>
      <c r="K86" s="146"/>
      <c r="L86" s="146"/>
    </row>
    <row r="87" spans="4:23">
      <c r="D87" s="59"/>
      <c r="E87" s="59"/>
      <c r="F87" s="59"/>
      <c r="G87" s="59"/>
      <c r="H87" s="59"/>
      <c r="I87" s="59"/>
      <c r="J87" s="59"/>
      <c r="K87" s="59"/>
      <c r="L87" s="59"/>
    </row>
    <row r="88" spans="4:23">
      <c r="D88" s="150" t="s">
        <v>200</v>
      </c>
      <c r="E88" s="150"/>
      <c r="F88" s="150"/>
      <c r="G88" s="59"/>
      <c r="H88" s="59"/>
      <c r="I88" s="59"/>
      <c r="J88" s="59"/>
      <c r="K88" s="59"/>
      <c r="L88" s="59"/>
    </row>
    <row r="89" spans="4:23" ht="27.75" customHeight="1">
      <c r="D89" s="145" t="s">
        <v>201</v>
      </c>
      <c r="E89" s="145"/>
      <c r="F89" s="145"/>
      <c r="G89" s="145"/>
      <c r="H89" s="145"/>
      <c r="I89" s="145"/>
      <c r="J89" s="145"/>
      <c r="K89" s="145"/>
      <c r="L89" s="59"/>
    </row>
    <row r="90" spans="4:23" ht="30" customHeight="1">
      <c r="D90" s="145" t="s">
        <v>202</v>
      </c>
      <c r="E90" s="145"/>
      <c r="F90" s="145"/>
      <c r="G90" s="145"/>
      <c r="H90" s="145"/>
      <c r="I90" s="145"/>
      <c r="J90" s="145"/>
      <c r="K90" s="145"/>
      <c r="L90" s="59"/>
    </row>
    <row r="91" spans="4:23" ht="45" customHeight="1">
      <c r="D91" s="145" t="s">
        <v>203</v>
      </c>
      <c r="E91" s="145"/>
      <c r="F91" s="145"/>
      <c r="G91" s="145"/>
      <c r="H91" s="145"/>
      <c r="I91" s="145"/>
      <c r="J91" s="145"/>
      <c r="K91" s="145"/>
      <c r="L91" s="59"/>
    </row>
    <row r="92" spans="4:23" ht="30" customHeight="1">
      <c r="D92" s="145" t="s">
        <v>204</v>
      </c>
      <c r="E92" s="145"/>
      <c r="F92" s="145"/>
      <c r="G92" s="145"/>
      <c r="H92" s="145"/>
      <c r="I92" s="145"/>
      <c r="J92" s="145"/>
      <c r="K92" s="145"/>
      <c r="L92" s="59"/>
    </row>
    <row r="93" spans="4:23" ht="45" customHeight="1">
      <c r="D93" s="145" t="s">
        <v>205</v>
      </c>
      <c r="E93" s="145"/>
      <c r="F93" s="145"/>
      <c r="G93" s="145"/>
      <c r="H93" s="145"/>
      <c r="I93" s="145"/>
      <c r="J93" s="145"/>
      <c r="K93" s="145"/>
      <c r="L93" s="59"/>
    </row>
    <row r="94" spans="4:23" ht="30" customHeight="1">
      <c r="D94" s="145" t="s">
        <v>206</v>
      </c>
      <c r="E94" s="145"/>
      <c r="F94" s="145"/>
      <c r="G94" s="145"/>
      <c r="H94" s="145"/>
      <c r="I94" s="145"/>
      <c r="J94" s="145"/>
      <c r="K94" s="145"/>
      <c r="L94" s="59"/>
    </row>
    <row r="95" spans="4:23" ht="45" customHeight="1">
      <c r="D95" s="146" t="s">
        <v>207</v>
      </c>
      <c r="E95" s="146"/>
      <c r="F95" s="146"/>
      <c r="G95" s="146"/>
      <c r="H95" s="146"/>
      <c r="I95" s="146"/>
      <c r="J95" s="146"/>
      <c r="K95" s="146"/>
      <c r="L95" s="59"/>
    </row>
    <row r="96" spans="4:23" ht="30" customHeight="1">
      <c r="D96" s="146" t="s">
        <v>208</v>
      </c>
      <c r="E96" s="146"/>
      <c r="F96" s="146"/>
      <c r="G96" s="146"/>
      <c r="H96" s="146"/>
      <c r="I96" s="146"/>
      <c r="J96" s="146"/>
      <c r="K96" s="146"/>
      <c r="L96" s="59"/>
    </row>
    <row r="97" spans="3:13">
      <c r="D97" s="147" t="s">
        <v>235</v>
      </c>
      <c r="E97" s="147"/>
      <c r="F97" s="147"/>
      <c r="G97" s="147"/>
      <c r="H97" s="147"/>
      <c r="I97" s="147"/>
      <c r="J97" s="147"/>
      <c r="K97" s="147"/>
      <c r="L97" s="147"/>
    </row>
    <row r="98" spans="3:13">
      <c r="D98" s="147" t="s">
        <v>277</v>
      </c>
      <c r="E98" s="147"/>
      <c r="F98" s="147"/>
      <c r="G98" s="147"/>
      <c r="H98" s="147"/>
      <c r="I98" s="147"/>
      <c r="J98" s="147"/>
      <c r="K98" s="147"/>
      <c r="L98" s="147"/>
    </row>
    <row r="99" spans="3:13">
      <c r="D99" s="147" t="s">
        <v>278</v>
      </c>
      <c r="E99" s="147"/>
      <c r="F99" s="147"/>
      <c r="G99" s="147"/>
      <c r="H99" s="147"/>
      <c r="I99" s="147"/>
      <c r="J99" s="147"/>
      <c r="K99" s="147"/>
      <c r="L99" s="147"/>
    </row>
    <row r="100" spans="3:13" ht="28.5" customHeight="1">
      <c r="D100" s="148" t="s">
        <v>279</v>
      </c>
      <c r="E100" s="148"/>
      <c r="F100" s="148"/>
      <c r="G100" s="148"/>
      <c r="H100" s="148"/>
      <c r="I100" s="148"/>
      <c r="J100" s="148"/>
      <c r="K100" s="148"/>
      <c r="L100" s="148"/>
    </row>
    <row r="101" spans="3:13" ht="45.75" customHeight="1">
      <c r="D101" s="147" t="s">
        <v>276</v>
      </c>
      <c r="E101" s="147"/>
      <c r="F101" s="147"/>
      <c r="G101" s="147"/>
      <c r="H101" s="147"/>
      <c r="I101" s="147"/>
      <c r="J101" s="147"/>
      <c r="K101" s="147"/>
      <c r="L101" s="147"/>
    </row>
    <row r="103" spans="3:13" ht="10.35" customHeight="1">
      <c r="C103" s="143" t="s">
        <v>7</v>
      </c>
      <c r="D103" s="143"/>
      <c r="E103" s="143"/>
      <c r="F103" s="143"/>
      <c r="G103" s="143"/>
      <c r="H103" s="143"/>
      <c r="I103" s="143"/>
      <c r="J103" s="143"/>
      <c r="K103" s="143"/>
      <c r="L103" s="143"/>
      <c r="M103" s="143"/>
    </row>
    <row r="104" spans="3:13" ht="10.35" customHeight="1">
      <c r="C104" s="143"/>
      <c r="D104" s="143"/>
      <c r="E104" s="143"/>
      <c r="F104" s="143"/>
      <c r="G104" s="143"/>
      <c r="H104" s="143"/>
      <c r="I104" s="143"/>
      <c r="J104" s="143"/>
      <c r="K104" s="143"/>
      <c r="L104" s="143"/>
      <c r="M104" s="143"/>
    </row>
    <row r="105" spans="3:13">
      <c r="C105" s="144" t="s">
        <v>69</v>
      </c>
      <c r="D105" s="144"/>
      <c r="E105" s="144"/>
      <c r="F105" s="144"/>
      <c r="G105" s="144" t="s">
        <v>76</v>
      </c>
      <c r="H105" s="144"/>
      <c r="I105" s="144"/>
      <c r="J105" s="144"/>
      <c r="K105" s="144" t="s">
        <v>67</v>
      </c>
      <c r="L105" s="144"/>
      <c r="M105" s="144"/>
    </row>
    <row r="106" spans="3:13">
      <c r="C106" s="92" t="s">
        <v>8</v>
      </c>
      <c r="D106" s="141" t="s">
        <v>73</v>
      </c>
      <c r="E106" s="141"/>
      <c r="F106" s="141"/>
      <c r="G106" s="92" t="s">
        <v>8</v>
      </c>
      <c r="H106" s="142" t="s">
        <v>71</v>
      </c>
      <c r="I106" s="142"/>
      <c r="J106" s="142"/>
      <c r="K106" s="92" t="s">
        <v>8</v>
      </c>
      <c r="L106" s="142" t="s">
        <v>244</v>
      </c>
      <c r="M106" s="142"/>
    </row>
    <row r="107" spans="3:13">
      <c r="C107" s="92" t="s">
        <v>9</v>
      </c>
      <c r="D107" s="141" t="s">
        <v>70</v>
      </c>
      <c r="E107" s="141"/>
      <c r="F107" s="141"/>
      <c r="G107" s="92" t="s">
        <v>9</v>
      </c>
      <c r="H107" s="142" t="s">
        <v>74</v>
      </c>
      <c r="I107" s="142"/>
      <c r="J107" s="142"/>
      <c r="K107" s="92" t="s">
        <v>9</v>
      </c>
      <c r="L107" s="142" t="s">
        <v>249</v>
      </c>
      <c r="M107" s="142"/>
    </row>
    <row r="108" spans="3:13">
      <c r="C108" s="140"/>
      <c r="D108" s="140"/>
      <c r="E108" s="140"/>
      <c r="F108" s="140"/>
      <c r="G108" s="140"/>
      <c r="H108" s="140"/>
      <c r="I108" s="140"/>
      <c r="J108" s="140"/>
      <c r="K108" s="140"/>
      <c r="L108" s="140"/>
      <c r="M108" s="140"/>
    </row>
    <row r="109" spans="3:13" ht="10.35" customHeight="1">
      <c r="C109" s="143" t="s">
        <v>112</v>
      </c>
      <c r="D109" s="143"/>
      <c r="E109" s="143"/>
      <c r="F109" s="143"/>
      <c r="G109" s="143"/>
      <c r="H109" s="143"/>
      <c r="I109" s="143"/>
      <c r="J109" s="143"/>
      <c r="K109" s="143"/>
      <c r="L109" s="143"/>
      <c r="M109" s="143"/>
    </row>
    <row r="110" spans="3:13" ht="10.35" customHeight="1">
      <c r="C110" s="143"/>
      <c r="D110" s="143"/>
      <c r="E110" s="143"/>
      <c r="F110" s="143"/>
      <c r="G110" s="143"/>
      <c r="H110" s="143"/>
      <c r="I110" s="143"/>
      <c r="J110" s="143"/>
      <c r="K110" s="143"/>
      <c r="L110" s="143"/>
      <c r="M110" s="143"/>
    </row>
    <row r="111" spans="3:13">
      <c r="C111" s="92" t="s">
        <v>11</v>
      </c>
      <c r="D111" s="138" t="s">
        <v>72</v>
      </c>
      <c r="E111" s="138"/>
      <c r="F111" s="138"/>
      <c r="G111" s="138"/>
      <c r="H111" s="138"/>
      <c r="I111" s="138" t="s">
        <v>12</v>
      </c>
      <c r="J111" s="138"/>
      <c r="K111" s="138"/>
      <c r="L111" s="138"/>
      <c r="M111" s="138"/>
    </row>
    <row r="112" spans="3:13">
      <c r="C112" s="93">
        <v>2</v>
      </c>
      <c r="D112" s="139" t="s">
        <v>304</v>
      </c>
      <c r="E112" s="140"/>
      <c r="F112" s="140"/>
      <c r="G112" s="140"/>
      <c r="H112" s="140"/>
      <c r="I112" s="140" t="s">
        <v>68</v>
      </c>
      <c r="J112" s="140"/>
      <c r="K112" s="140"/>
      <c r="L112" s="140"/>
      <c r="M112" s="140"/>
    </row>
  </sheetData>
  <sheetProtection sheet="1" objects="1" scenarios="1"/>
  <mergeCells count="94">
    <mergeCell ref="D71:L71"/>
    <mergeCell ref="D36:L36"/>
    <mergeCell ref="D24:L24"/>
    <mergeCell ref="D66:L66"/>
    <mergeCell ref="D40:L40"/>
    <mergeCell ref="D41:L41"/>
    <mergeCell ref="D42:L42"/>
    <mergeCell ref="D47:L47"/>
    <mergeCell ref="D48:L48"/>
    <mergeCell ref="D49:L49"/>
    <mergeCell ref="D51:L51"/>
    <mergeCell ref="D50:L50"/>
    <mergeCell ref="D56:F56"/>
    <mergeCell ref="D25:L25"/>
    <mergeCell ref="D29:L29"/>
    <mergeCell ref="D30:L30"/>
    <mergeCell ref="D9:L9"/>
    <mergeCell ref="D16:E16"/>
    <mergeCell ref="D18:L18"/>
    <mergeCell ref="D11:E11"/>
    <mergeCell ref="D12:F12"/>
    <mergeCell ref="D13:F13"/>
    <mergeCell ref="D14:L14"/>
    <mergeCell ref="D17:L17"/>
    <mergeCell ref="C3:E7"/>
    <mergeCell ref="L3:M3"/>
    <mergeCell ref="F3:K7"/>
    <mergeCell ref="L4:M4"/>
    <mergeCell ref="L5:M5"/>
    <mergeCell ref="L6:M6"/>
    <mergeCell ref="L7:M7"/>
    <mergeCell ref="D31:L31"/>
    <mergeCell ref="D32:L32"/>
    <mergeCell ref="D26:L26"/>
    <mergeCell ref="D20:L20"/>
    <mergeCell ref="D22:L22"/>
    <mergeCell ref="D27:L27"/>
    <mergeCell ref="D33:L33"/>
    <mergeCell ref="D34:L34"/>
    <mergeCell ref="D35:L35"/>
    <mergeCell ref="D38:L38"/>
    <mergeCell ref="D67:L67"/>
    <mergeCell ref="D68:L68"/>
    <mergeCell ref="D44:L44"/>
    <mergeCell ref="D46:L46"/>
    <mergeCell ref="D69:L69"/>
    <mergeCell ref="D70:L70"/>
    <mergeCell ref="D57:L57"/>
    <mergeCell ref="D60:L60"/>
    <mergeCell ref="D64:L64"/>
    <mergeCell ref="D63:L63"/>
    <mergeCell ref="D72:L72"/>
    <mergeCell ref="D73:L73"/>
    <mergeCell ref="D74:L74"/>
    <mergeCell ref="D75:L75"/>
    <mergeCell ref="D89:K89"/>
    <mergeCell ref="D86:L86"/>
    <mergeCell ref="D88:F88"/>
    <mergeCell ref="D83:L83"/>
    <mergeCell ref="D81:L81"/>
    <mergeCell ref="D78:L78"/>
    <mergeCell ref="D79:L79"/>
    <mergeCell ref="D76:L76"/>
    <mergeCell ref="D77:L77"/>
    <mergeCell ref="D80:L80"/>
    <mergeCell ref="D82:L82"/>
    <mergeCell ref="C103:M104"/>
    <mergeCell ref="D90:K90"/>
    <mergeCell ref="D91:K91"/>
    <mergeCell ref="D92:K92"/>
    <mergeCell ref="D93:K93"/>
    <mergeCell ref="D94:K94"/>
    <mergeCell ref="D95:K95"/>
    <mergeCell ref="D96:K96"/>
    <mergeCell ref="D98:L98"/>
    <mergeCell ref="D99:L99"/>
    <mergeCell ref="D100:L100"/>
    <mergeCell ref="D101:L101"/>
    <mergeCell ref="D97:L97"/>
    <mergeCell ref="C105:F105"/>
    <mergeCell ref="G105:J105"/>
    <mergeCell ref="K105:M105"/>
    <mergeCell ref="D106:F106"/>
    <mergeCell ref="H106:J106"/>
    <mergeCell ref="L106:M106"/>
    <mergeCell ref="D111:H111"/>
    <mergeCell ref="I111:M111"/>
    <mergeCell ref="D112:H112"/>
    <mergeCell ref="I112:M112"/>
    <mergeCell ref="D107:F107"/>
    <mergeCell ref="H107:J107"/>
    <mergeCell ref="L107:M107"/>
    <mergeCell ref="C108:M108"/>
    <mergeCell ref="C109:M110"/>
  </mergeCells>
  <pageMargins left="0.7" right="0.7" top="0.75" bottom="0.75" header="0.3" footer="0.3"/>
  <pageSetup paperSize="9" scale="44" orientation="portrait" r:id="rId1"/>
  <rowBreaks count="1" manualBreakCount="1">
    <brk id="54" min="1" max="1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C3:XFC95"/>
  <sheetViews>
    <sheetView showGridLines="0" view="pageBreakPreview" topLeftCell="A23" zoomScaleNormal="100" zoomScaleSheetLayoutView="100" workbookViewId="0">
      <selection activeCell="B2" sqref="B2"/>
    </sheetView>
  </sheetViews>
  <sheetFormatPr baseColWidth="10" defaultRowHeight="15"/>
  <cols>
    <col min="1" max="1" width="39.42578125" style="33" customWidth="1"/>
    <col min="2" max="2" width="5.140625" style="33" customWidth="1"/>
    <col min="3" max="4" width="12.5703125" style="33" customWidth="1"/>
    <col min="5" max="8" width="11.42578125" style="33"/>
    <col min="9" max="9" width="13.140625" style="33" customWidth="1"/>
    <col min="10" max="10" width="12.5703125" style="33" customWidth="1"/>
    <col min="11" max="11" width="13.140625" style="33" customWidth="1"/>
    <col min="12" max="12" width="13.85546875" style="33" customWidth="1"/>
    <col min="13" max="13" width="8.5703125" style="33" customWidth="1"/>
    <col min="14" max="14" width="6" style="33" customWidth="1"/>
    <col min="15" max="16376" width="11.42578125" style="33"/>
    <col min="16377" max="16380" width="38.5703125" style="33" customWidth="1"/>
    <col min="16381" max="16381" width="24.42578125" style="33" hidden="1" customWidth="1"/>
    <col min="16382" max="16382" width="24.85546875" style="33" hidden="1" customWidth="1"/>
    <col min="16383" max="16383" width="16.5703125" style="33" hidden="1" customWidth="1"/>
    <col min="16384" max="16384" width="24.85546875" style="33" customWidth="1"/>
  </cols>
  <sheetData>
    <row r="3" spans="3:13 16380:16383" ht="18" customHeight="1">
      <c r="C3" s="173"/>
      <c r="D3" s="174"/>
      <c r="E3" s="174"/>
      <c r="F3" s="168" t="s">
        <v>251</v>
      </c>
      <c r="G3" s="169"/>
      <c r="H3" s="169"/>
      <c r="I3" s="169"/>
      <c r="J3" s="169"/>
      <c r="K3" s="170" t="s">
        <v>283</v>
      </c>
      <c r="L3" s="170"/>
      <c r="M3" s="170"/>
    </row>
    <row r="4" spans="3:13 16380:16383" ht="18" customHeight="1">
      <c r="C4" s="173"/>
      <c r="D4" s="174"/>
      <c r="E4" s="174"/>
      <c r="F4" s="168"/>
      <c r="G4" s="169"/>
      <c r="H4" s="169"/>
      <c r="I4" s="169"/>
      <c r="J4" s="169"/>
      <c r="K4" s="170" t="s">
        <v>280</v>
      </c>
      <c r="L4" s="170"/>
      <c r="M4" s="170"/>
    </row>
    <row r="5" spans="3:13 16380:16383" ht="18" customHeight="1">
      <c r="C5" s="173"/>
      <c r="D5" s="174"/>
      <c r="E5" s="174"/>
      <c r="F5" s="168"/>
      <c r="G5" s="169"/>
      <c r="H5" s="169"/>
      <c r="I5" s="169"/>
      <c r="J5" s="169"/>
      <c r="K5" s="170" t="s">
        <v>281</v>
      </c>
      <c r="L5" s="170"/>
      <c r="M5" s="170"/>
      <c r="XFA5" s="35" t="s">
        <v>96</v>
      </c>
      <c r="XFB5" s="35" t="s">
        <v>87</v>
      </c>
      <c r="XFC5" s="35" t="s">
        <v>129</v>
      </c>
    </row>
    <row r="6" spans="3:13 16380:16383" ht="18" customHeight="1">
      <c r="C6" s="173"/>
      <c r="D6" s="174"/>
      <c r="E6" s="174"/>
      <c r="F6" s="168"/>
      <c r="G6" s="169"/>
      <c r="H6" s="169"/>
      <c r="I6" s="169"/>
      <c r="J6" s="169"/>
      <c r="K6" s="171">
        <v>45684</v>
      </c>
      <c r="L6" s="170"/>
      <c r="M6" s="170"/>
      <c r="XFA6" s="36" t="s">
        <v>109</v>
      </c>
      <c r="XFB6" s="36" t="s">
        <v>109</v>
      </c>
      <c r="XFC6" s="36" t="s">
        <v>109</v>
      </c>
    </row>
    <row r="7" spans="3:13 16380:16383" ht="18" customHeight="1">
      <c r="C7" s="173"/>
      <c r="D7" s="174"/>
      <c r="E7" s="174"/>
      <c r="F7" s="168"/>
      <c r="G7" s="169"/>
      <c r="H7" s="169"/>
      <c r="I7" s="169"/>
      <c r="J7" s="169"/>
      <c r="K7" s="172" t="s">
        <v>282</v>
      </c>
      <c r="L7" s="172"/>
      <c r="M7" s="172"/>
      <c r="XFA7" s="67" t="s">
        <v>265</v>
      </c>
      <c r="XFB7" s="33" t="s">
        <v>102</v>
      </c>
      <c r="XFC7" s="37" t="s">
        <v>130</v>
      </c>
    </row>
    <row r="8" spans="3:13 16380:16383" ht="15.75" customHeight="1">
      <c r="C8" s="38"/>
      <c r="D8" s="38"/>
      <c r="E8" s="38"/>
      <c r="F8" s="39"/>
      <c r="G8" s="39"/>
      <c r="H8" s="39"/>
      <c r="I8" s="39"/>
      <c r="J8" s="39"/>
      <c r="K8" s="34"/>
      <c r="L8" s="34"/>
      <c r="M8" s="34"/>
      <c r="XFA8" s="64" t="s">
        <v>97</v>
      </c>
      <c r="XFB8" s="33" t="s">
        <v>103</v>
      </c>
      <c r="XFC8" s="37" t="s">
        <v>131</v>
      </c>
    </row>
    <row r="9" spans="3:13 16380:16383" s="40" customFormat="1" ht="15.75" customHeight="1">
      <c r="C9" s="175" t="s">
        <v>79</v>
      </c>
      <c r="D9" s="175"/>
      <c r="E9" s="38"/>
      <c r="F9" s="176" t="s">
        <v>110</v>
      </c>
      <c r="G9" s="176"/>
      <c r="H9" s="176"/>
      <c r="I9" s="39"/>
      <c r="J9" s="176" t="s">
        <v>114</v>
      </c>
      <c r="K9" s="176"/>
      <c r="L9" s="176"/>
      <c r="M9" s="34"/>
      <c r="XEZ9" s="33"/>
      <c r="XFA9" s="64" t="s">
        <v>318</v>
      </c>
      <c r="XFB9" s="33" t="s">
        <v>104</v>
      </c>
      <c r="XFC9" s="37" t="s">
        <v>132</v>
      </c>
    </row>
    <row r="10" spans="3:13 16380:16383" ht="30">
      <c r="XEZ10" s="40"/>
      <c r="XFA10" s="64" t="s">
        <v>98</v>
      </c>
      <c r="XFB10" s="40" t="s">
        <v>105</v>
      </c>
      <c r="XFC10" s="37" t="s">
        <v>133</v>
      </c>
    </row>
    <row r="11" spans="3:13 16380:16383" ht="30">
      <c r="C11" s="41" t="s">
        <v>80</v>
      </c>
      <c r="D11" s="42" t="s">
        <v>81</v>
      </c>
      <c r="E11" s="162" t="s">
        <v>113</v>
      </c>
      <c r="F11" s="163"/>
      <c r="G11" s="163"/>
      <c r="H11" s="163"/>
      <c r="I11" s="163"/>
      <c r="J11" s="164"/>
      <c r="XFA11" s="64" t="s">
        <v>321</v>
      </c>
      <c r="XFB11" s="33" t="s">
        <v>106</v>
      </c>
      <c r="XFC11" s="37" t="s">
        <v>134</v>
      </c>
    </row>
    <row r="12" spans="3:13 16380:16383">
      <c r="XFA12" s="64" t="s">
        <v>99</v>
      </c>
      <c r="XFB12" s="33" t="s">
        <v>107</v>
      </c>
      <c r="XFC12" s="37" t="s">
        <v>135</v>
      </c>
    </row>
    <row r="13" spans="3:13 16380:16383">
      <c r="C13" s="165" t="s">
        <v>78</v>
      </c>
      <c r="D13" s="165"/>
      <c r="E13" s="177" t="s">
        <v>327</v>
      </c>
      <c r="F13" s="178"/>
      <c r="G13" s="179"/>
      <c r="H13" s="43"/>
      <c r="I13" s="42" t="s">
        <v>5</v>
      </c>
      <c r="J13" s="177">
        <v>513</v>
      </c>
      <c r="K13" s="178"/>
      <c r="L13" s="179"/>
      <c r="XFA13" s="64" t="s">
        <v>100</v>
      </c>
      <c r="XFB13" s="33" t="s">
        <v>108</v>
      </c>
      <c r="XFC13" s="37" t="s">
        <v>136</v>
      </c>
    </row>
    <row r="14" spans="3:13 16380:16383">
      <c r="C14" s="43"/>
      <c r="D14" s="43"/>
      <c r="H14" s="43"/>
      <c r="I14" s="43"/>
      <c r="XFA14" s="64" t="s">
        <v>266</v>
      </c>
      <c r="XFC14" s="37" t="s">
        <v>137</v>
      </c>
    </row>
    <row r="15" spans="3:13 16380:16383">
      <c r="C15" s="165" t="s">
        <v>291</v>
      </c>
      <c r="D15" s="165"/>
      <c r="E15" s="177" t="s">
        <v>336</v>
      </c>
      <c r="F15" s="178"/>
      <c r="G15" s="178"/>
      <c r="H15" s="178"/>
      <c r="I15" s="178"/>
      <c r="J15" s="178"/>
      <c r="K15" s="178"/>
      <c r="L15" s="179"/>
      <c r="XFA15" s="64" t="s">
        <v>267</v>
      </c>
      <c r="XFC15" s="37" t="s">
        <v>138</v>
      </c>
    </row>
    <row r="16" spans="3:13 16380:16383">
      <c r="C16" s="43"/>
      <c r="D16" s="43"/>
      <c r="H16" s="43"/>
      <c r="I16" s="43"/>
      <c r="XFA16" s="64" t="s">
        <v>268</v>
      </c>
      <c r="XFC16" s="37" t="s">
        <v>139</v>
      </c>
    </row>
    <row r="17" spans="3:12 16380:16383">
      <c r="C17" s="165" t="s">
        <v>293</v>
      </c>
      <c r="D17" s="165"/>
      <c r="E17" s="205">
        <v>1153395</v>
      </c>
      <c r="F17" s="206"/>
      <c r="G17" s="207"/>
      <c r="H17" s="166" t="s">
        <v>292</v>
      </c>
      <c r="I17" s="167"/>
      <c r="J17" s="177" t="s">
        <v>326</v>
      </c>
      <c r="K17" s="178"/>
      <c r="L17" s="179"/>
      <c r="XFA17" s="64" t="s">
        <v>269</v>
      </c>
      <c r="XFC17" s="37" t="s">
        <v>140</v>
      </c>
    </row>
    <row r="18" spans="3:12 16380:16383" ht="15.75" customHeight="1">
      <c r="XFA18" s="64" t="s">
        <v>252</v>
      </c>
      <c r="XFC18" s="37" t="s">
        <v>141</v>
      </c>
    </row>
    <row r="19" spans="3:12 16380:16383" s="36" customFormat="1">
      <c r="C19" s="180" t="s">
        <v>294</v>
      </c>
      <c r="D19" s="180"/>
      <c r="E19" s="162" t="s">
        <v>338</v>
      </c>
      <c r="F19" s="163"/>
      <c r="G19" s="163"/>
      <c r="H19" s="163"/>
      <c r="I19" s="163"/>
      <c r="J19" s="163"/>
      <c r="K19" s="163"/>
      <c r="L19" s="164"/>
      <c r="XEZ19" s="33"/>
      <c r="XFA19" s="64" t="s">
        <v>253</v>
      </c>
      <c r="XFC19" s="37" t="s">
        <v>142</v>
      </c>
    </row>
    <row r="20" spans="3:12 16380:16383">
      <c r="H20" s="165"/>
      <c r="I20" s="165"/>
      <c r="XEZ20" s="36"/>
      <c r="XFA20" s="64" t="s">
        <v>254</v>
      </c>
      <c r="XFC20" s="37" t="s">
        <v>143</v>
      </c>
    </row>
    <row r="21" spans="3:12 16380:16383">
      <c r="C21" s="165" t="s">
        <v>116</v>
      </c>
      <c r="D21" s="167"/>
      <c r="E21" s="177" t="s">
        <v>339</v>
      </c>
      <c r="F21" s="178"/>
      <c r="G21" s="179"/>
      <c r="H21" s="165" t="s">
        <v>115</v>
      </c>
      <c r="I21" s="165"/>
      <c r="J21" s="177" t="s">
        <v>340</v>
      </c>
      <c r="K21" s="178"/>
      <c r="L21" s="179"/>
      <c r="XFA21" s="64" t="s">
        <v>255</v>
      </c>
      <c r="XFC21" s="37" t="s">
        <v>144</v>
      </c>
    </row>
    <row r="22" spans="3:12 16380:16383">
      <c r="XFA22" s="64" t="s">
        <v>256</v>
      </c>
      <c r="XFC22" s="37" t="s">
        <v>145</v>
      </c>
    </row>
    <row r="23" spans="3:12 16380:16383" ht="30">
      <c r="C23" s="165" t="s">
        <v>295</v>
      </c>
      <c r="D23" s="165"/>
      <c r="E23" s="208">
        <v>45873</v>
      </c>
      <c r="F23" s="209"/>
      <c r="G23" s="210"/>
      <c r="H23" s="165" t="s">
        <v>296</v>
      </c>
      <c r="I23" s="165"/>
      <c r="J23" s="208">
        <v>45875</v>
      </c>
      <c r="K23" s="209"/>
      <c r="L23" s="210"/>
      <c r="XFA23" s="64" t="s">
        <v>257</v>
      </c>
      <c r="XFC23" s="37" t="s">
        <v>146</v>
      </c>
    </row>
    <row r="24" spans="3:12 16380:16383">
      <c r="XFA24" s="64" t="s">
        <v>258</v>
      </c>
      <c r="XFC24" s="37" t="s">
        <v>147</v>
      </c>
    </row>
    <row r="25" spans="3:12 16380:16383">
      <c r="C25" s="165" t="s">
        <v>306</v>
      </c>
      <c r="D25" s="165"/>
      <c r="E25" s="211" t="s">
        <v>337</v>
      </c>
      <c r="F25" s="212"/>
      <c r="G25" s="212"/>
      <c r="H25" s="212"/>
      <c r="I25" s="212"/>
      <c r="J25" s="212"/>
      <c r="K25" s="212"/>
      <c r="L25" s="213"/>
      <c r="XFA25" s="64" t="s">
        <v>270</v>
      </c>
      <c r="XFC25" s="37" t="s">
        <v>148</v>
      </c>
    </row>
    <row r="26" spans="3:12 16380:16383">
      <c r="E26" s="214"/>
      <c r="F26" s="215"/>
      <c r="G26" s="215"/>
      <c r="H26" s="215"/>
      <c r="I26" s="215"/>
      <c r="J26" s="215"/>
      <c r="K26" s="215"/>
      <c r="L26" s="216"/>
      <c r="XFA26" s="64" t="s">
        <v>113</v>
      </c>
      <c r="XFC26" s="37" t="s">
        <v>149</v>
      </c>
    </row>
    <row r="27" spans="3:12 16380:16383">
      <c r="XFA27" s="64" t="s">
        <v>101</v>
      </c>
      <c r="XFC27" s="37" t="s">
        <v>150</v>
      </c>
    </row>
    <row r="28" spans="3:12 16380:16383">
      <c r="C28" s="181" t="s">
        <v>84</v>
      </c>
      <c r="D28" s="181"/>
      <c r="E28" s="181"/>
      <c r="F28" s="181"/>
      <c r="G28" s="181"/>
      <c r="H28" s="181"/>
      <c r="I28" s="181"/>
      <c r="J28" s="181"/>
      <c r="K28" s="181"/>
      <c r="L28" s="181"/>
      <c r="XFA28" s="64" t="s">
        <v>271</v>
      </c>
      <c r="XFC28" s="37" t="s">
        <v>151</v>
      </c>
    </row>
    <row r="29" spans="3:12 16380:16383">
      <c r="XFC29" s="37" t="s">
        <v>152</v>
      </c>
    </row>
    <row r="30" spans="3:12 16380:16383">
      <c r="C30" s="165" t="s">
        <v>85</v>
      </c>
      <c r="D30" s="165"/>
      <c r="E30" s="177" t="s">
        <v>330</v>
      </c>
      <c r="F30" s="178"/>
      <c r="G30" s="179"/>
      <c r="H30" s="166" t="s">
        <v>86</v>
      </c>
      <c r="I30" s="167"/>
      <c r="J30" s="177" t="s">
        <v>329</v>
      </c>
      <c r="K30" s="178"/>
      <c r="L30" s="179"/>
      <c r="XFC30" s="37" t="s">
        <v>153</v>
      </c>
    </row>
    <row r="31" spans="3:12 16380:16383">
      <c r="XFC31" s="37" t="s">
        <v>154</v>
      </c>
    </row>
    <row r="32" spans="3:12 16380:16383">
      <c r="C32" s="165" t="s">
        <v>297</v>
      </c>
      <c r="D32" s="165"/>
      <c r="E32" s="177" t="s">
        <v>102</v>
      </c>
      <c r="F32" s="178"/>
      <c r="G32" s="179"/>
      <c r="H32" s="166" t="s">
        <v>92</v>
      </c>
      <c r="I32" s="167"/>
      <c r="J32" s="177">
        <v>79406085</v>
      </c>
      <c r="K32" s="178"/>
      <c r="L32" s="179"/>
      <c r="XFA32" s="36"/>
      <c r="XFC32" s="37" t="s">
        <v>155</v>
      </c>
    </row>
    <row r="33" spans="3:12 16383:16383">
      <c r="J33" s="94"/>
      <c r="K33" s="94"/>
      <c r="L33" s="94"/>
      <c r="XFC33" s="37" t="s">
        <v>156</v>
      </c>
    </row>
    <row r="34" spans="3:12 16383:16383">
      <c r="C34" s="165" t="s">
        <v>298</v>
      </c>
      <c r="D34" s="165"/>
      <c r="E34" s="177" t="s">
        <v>331</v>
      </c>
      <c r="F34" s="178"/>
      <c r="G34" s="179"/>
      <c r="H34" s="165" t="s">
        <v>89</v>
      </c>
      <c r="I34" s="165"/>
      <c r="J34" s="177">
        <v>3205780992</v>
      </c>
      <c r="K34" s="178"/>
      <c r="L34" s="179"/>
      <c r="XFC34" s="37" t="s">
        <v>157</v>
      </c>
    </row>
    <row r="35" spans="3:12 16383:16383">
      <c r="J35" s="94"/>
      <c r="K35" s="94"/>
      <c r="L35" s="94"/>
      <c r="XFC35" s="37" t="s">
        <v>158</v>
      </c>
    </row>
    <row r="36" spans="3:12 16383:16383">
      <c r="C36" s="165" t="s">
        <v>261</v>
      </c>
      <c r="D36" s="165"/>
      <c r="E36" s="177" t="s">
        <v>332</v>
      </c>
      <c r="F36" s="178"/>
      <c r="G36" s="179"/>
      <c r="H36" s="166" t="s">
        <v>299</v>
      </c>
      <c r="I36" s="167"/>
      <c r="J36" s="185" t="s">
        <v>333</v>
      </c>
      <c r="K36" s="178"/>
      <c r="L36" s="179"/>
      <c r="XFC36" s="37" t="s">
        <v>159</v>
      </c>
    </row>
    <row r="37" spans="3:12 16383:16383">
      <c r="XFC37" s="37" t="s">
        <v>160</v>
      </c>
    </row>
    <row r="39" spans="3:12 16383:16383">
      <c r="C39" s="181" t="s">
        <v>91</v>
      </c>
      <c r="D39" s="181"/>
      <c r="E39" s="181"/>
      <c r="F39" s="181"/>
      <c r="G39" s="181"/>
      <c r="H39" s="181"/>
      <c r="I39" s="181"/>
      <c r="J39" s="181"/>
      <c r="K39" s="181"/>
      <c r="L39" s="181"/>
    </row>
    <row r="41" spans="3:12 16383:16383">
      <c r="C41" s="165" t="s">
        <v>300</v>
      </c>
      <c r="D41" s="165"/>
      <c r="E41" s="177" t="s">
        <v>328</v>
      </c>
      <c r="F41" s="178"/>
      <c r="G41" s="178"/>
      <c r="H41" s="178"/>
      <c r="I41" s="178"/>
      <c r="J41" s="178"/>
      <c r="K41" s="178"/>
      <c r="L41" s="179"/>
    </row>
    <row r="43" spans="3:12 16383:16383">
      <c r="C43" s="165" t="s">
        <v>297</v>
      </c>
      <c r="D43" s="165"/>
      <c r="E43" s="177" t="s">
        <v>102</v>
      </c>
      <c r="F43" s="178"/>
      <c r="G43" s="179"/>
      <c r="H43" s="166" t="s">
        <v>92</v>
      </c>
      <c r="I43" s="167"/>
      <c r="J43" s="177">
        <f>+J32</f>
        <v>79406085</v>
      </c>
      <c r="K43" s="178"/>
      <c r="L43" s="179"/>
    </row>
    <row r="45" spans="3:12 16383:16383">
      <c r="C45" s="165" t="s">
        <v>301</v>
      </c>
      <c r="D45" s="165"/>
      <c r="E45" s="177" t="s">
        <v>136</v>
      </c>
      <c r="F45" s="178"/>
      <c r="G45" s="178"/>
      <c r="H45" s="178"/>
      <c r="I45" s="178"/>
      <c r="J45" s="178"/>
      <c r="K45" s="178"/>
      <c r="L45" s="179"/>
    </row>
    <row r="47" spans="3:12 16383:16383">
      <c r="C47" s="165" t="s">
        <v>302</v>
      </c>
      <c r="D47" s="165"/>
      <c r="E47" s="177" t="s">
        <v>334</v>
      </c>
      <c r="F47" s="178"/>
      <c r="G47" s="179"/>
      <c r="H47" s="166" t="s">
        <v>303</v>
      </c>
      <c r="I47" s="167"/>
      <c r="J47" s="182" t="s">
        <v>335</v>
      </c>
      <c r="K47" s="183"/>
      <c r="L47" s="184"/>
    </row>
    <row r="49" spans="3:12">
      <c r="C49" s="165" t="s">
        <v>4</v>
      </c>
      <c r="D49" s="165"/>
      <c r="E49" s="195"/>
      <c r="F49" s="196"/>
      <c r="G49" s="196"/>
      <c r="H49" s="196"/>
      <c r="I49" s="196"/>
      <c r="J49" s="196"/>
      <c r="K49" s="196"/>
      <c r="L49" s="197"/>
    </row>
    <row r="50" spans="3:12">
      <c r="E50" s="198"/>
      <c r="F50" s="199"/>
      <c r="G50" s="199"/>
      <c r="H50" s="199"/>
      <c r="I50" s="199"/>
      <c r="J50" s="199"/>
      <c r="K50" s="199"/>
      <c r="L50" s="200"/>
    </row>
    <row r="51" spans="3:12">
      <c r="E51" s="198"/>
      <c r="F51" s="199"/>
      <c r="G51" s="199"/>
      <c r="H51" s="199"/>
      <c r="I51" s="199"/>
      <c r="J51" s="199"/>
      <c r="K51" s="199"/>
      <c r="L51" s="200"/>
    </row>
    <row r="52" spans="3:12">
      <c r="E52" s="198"/>
      <c r="F52" s="199"/>
      <c r="G52" s="199"/>
      <c r="H52" s="199"/>
      <c r="I52" s="199"/>
      <c r="J52" s="199"/>
      <c r="K52" s="199"/>
      <c r="L52" s="200"/>
    </row>
    <row r="53" spans="3:12">
      <c r="E53" s="198"/>
      <c r="F53" s="199"/>
      <c r="G53" s="199"/>
      <c r="H53" s="199"/>
      <c r="I53" s="199"/>
      <c r="J53" s="199"/>
      <c r="K53" s="199"/>
      <c r="L53" s="200"/>
    </row>
    <row r="54" spans="3:12">
      <c r="E54" s="201"/>
      <c r="F54" s="202"/>
      <c r="G54" s="202"/>
      <c r="H54" s="202"/>
      <c r="I54" s="202"/>
      <c r="J54" s="202"/>
      <c r="K54" s="202"/>
      <c r="L54" s="203"/>
    </row>
    <row r="55" spans="3:12" ht="4.5" customHeight="1"/>
    <row r="56" spans="3:12">
      <c r="D56" s="33" t="s">
        <v>183</v>
      </c>
    </row>
    <row r="58" spans="3:12" ht="63.75" customHeight="1">
      <c r="D58" s="204" t="s">
        <v>317</v>
      </c>
      <c r="E58" s="204"/>
      <c r="F58" s="204"/>
      <c r="G58" s="204"/>
      <c r="H58" s="204"/>
      <c r="I58" s="204"/>
      <c r="J58" s="204"/>
      <c r="K58" s="204"/>
      <c r="L58" s="204"/>
    </row>
    <row r="59" spans="3:12" ht="70.5" customHeight="1">
      <c r="D59" s="204"/>
      <c r="E59" s="204"/>
      <c r="F59" s="204"/>
      <c r="G59" s="204"/>
      <c r="H59" s="204"/>
      <c r="I59" s="204"/>
      <c r="J59" s="204"/>
      <c r="K59" s="204"/>
      <c r="L59" s="204"/>
    </row>
    <row r="60" spans="3:12" ht="73.5" customHeight="1">
      <c r="D60" s="204"/>
      <c r="E60" s="204"/>
      <c r="F60" s="204"/>
      <c r="G60" s="204"/>
      <c r="H60" s="204"/>
      <c r="I60" s="204"/>
      <c r="J60" s="204"/>
      <c r="K60" s="204"/>
      <c r="L60" s="204"/>
    </row>
    <row r="61" spans="3:12" ht="75" customHeight="1">
      <c r="D61" s="204"/>
      <c r="E61" s="204"/>
      <c r="F61" s="204"/>
      <c r="G61" s="204"/>
      <c r="H61" s="204"/>
      <c r="I61" s="204"/>
      <c r="J61" s="204"/>
      <c r="K61" s="204"/>
      <c r="L61" s="204"/>
    </row>
    <row r="62" spans="3:12" ht="40.5" customHeight="1">
      <c r="D62" s="204"/>
      <c r="E62" s="204"/>
      <c r="F62" s="204"/>
      <c r="G62" s="204"/>
      <c r="H62" s="204"/>
      <c r="I62" s="204"/>
      <c r="J62" s="204"/>
      <c r="K62" s="204"/>
      <c r="L62" s="204"/>
    </row>
    <row r="65" spans="3:13">
      <c r="F65"/>
    </row>
    <row r="66" spans="3:13" ht="15.75" thickBot="1">
      <c r="C66" s="165" t="s">
        <v>95</v>
      </c>
      <c r="D66" s="165"/>
      <c r="E66" s="194"/>
      <c r="F66" s="194"/>
      <c r="G66" s="194"/>
      <c r="H66" s="165" t="s">
        <v>94</v>
      </c>
      <c r="I66" s="165"/>
      <c r="J66" s="194"/>
      <c r="K66" s="194"/>
      <c r="L66" s="194"/>
    </row>
    <row r="67" spans="3:13">
      <c r="E67"/>
    </row>
    <row r="68" spans="3:13" ht="15.75" thickBot="1">
      <c r="C68" s="165" t="s">
        <v>93</v>
      </c>
      <c r="D68" s="165"/>
      <c r="E68" s="193">
        <v>45869</v>
      </c>
      <c r="F68" s="194"/>
      <c r="G68" s="194"/>
      <c r="H68" s="165" t="s">
        <v>259</v>
      </c>
      <c r="I68" s="165"/>
      <c r="J68" s="194" t="s">
        <v>341</v>
      </c>
      <c r="K68" s="194"/>
      <c r="L68" s="194"/>
    </row>
    <row r="70" spans="3:13" ht="15.75" thickBot="1">
      <c r="H70" s="165" t="s">
        <v>260</v>
      </c>
      <c r="I70" s="165"/>
      <c r="J70" s="194" t="s">
        <v>342</v>
      </c>
      <c r="K70" s="194"/>
      <c r="L70" s="194"/>
    </row>
    <row r="71" spans="3:13" ht="30" customHeight="1">
      <c r="H71" s="42"/>
      <c r="I71" s="42"/>
    </row>
    <row r="72" spans="3:13" ht="15.75" thickBot="1">
      <c r="H72" s="165" t="s">
        <v>118</v>
      </c>
      <c r="I72" s="165"/>
      <c r="J72" s="193">
        <v>45869</v>
      </c>
      <c r="K72" s="194"/>
      <c r="L72" s="194"/>
    </row>
    <row r="74" spans="3:13" ht="15" customHeight="1">
      <c r="C74" s="187" t="s">
        <v>7</v>
      </c>
      <c r="D74" s="187"/>
      <c r="E74" s="187"/>
      <c r="F74" s="187"/>
      <c r="G74" s="187"/>
      <c r="H74" s="187"/>
      <c r="I74" s="187"/>
      <c r="J74" s="187"/>
      <c r="K74" s="187"/>
      <c r="L74" s="187"/>
      <c r="M74" s="187"/>
    </row>
    <row r="75" spans="3:13" ht="15" customHeight="1">
      <c r="C75" s="187"/>
      <c r="D75" s="187"/>
      <c r="E75" s="187"/>
      <c r="F75" s="187"/>
      <c r="G75" s="187"/>
      <c r="H75" s="187"/>
      <c r="I75" s="187"/>
      <c r="J75" s="187"/>
      <c r="K75" s="187"/>
      <c r="L75" s="187"/>
      <c r="M75" s="187"/>
    </row>
    <row r="76" spans="3:13">
      <c r="C76" s="190" t="s">
        <v>69</v>
      </c>
      <c r="D76" s="190"/>
      <c r="E76" s="190"/>
      <c r="F76" s="190"/>
      <c r="G76" s="190" t="s">
        <v>76</v>
      </c>
      <c r="H76" s="190"/>
      <c r="I76" s="190"/>
      <c r="J76" s="190"/>
      <c r="K76" s="190" t="s">
        <v>67</v>
      </c>
      <c r="L76" s="190"/>
      <c r="M76" s="190"/>
    </row>
    <row r="77" spans="3:13">
      <c r="C77" s="90" t="s">
        <v>8</v>
      </c>
      <c r="D77" s="188" t="s">
        <v>73</v>
      </c>
      <c r="E77" s="188"/>
      <c r="F77" s="188"/>
      <c r="G77" s="90" t="s">
        <v>8</v>
      </c>
      <c r="H77" s="189" t="s">
        <v>71</v>
      </c>
      <c r="I77" s="189"/>
      <c r="J77" s="189"/>
      <c r="K77" s="90" t="s">
        <v>8</v>
      </c>
      <c r="L77" s="189" t="s">
        <v>244</v>
      </c>
      <c r="M77" s="189"/>
    </row>
    <row r="78" spans="3:13">
      <c r="C78" s="90" t="s">
        <v>9</v>
      </c>
      <c r="D78" s="188" t="s">
        <v>70</v>
      </c>
      <c r="E78" s="188"/>
      <c r="F78" s="188"/>
      <c r="G78" s="90" t="s">
        <v>9</v>
      </c>
      <c r="H78" s="189" t="s">
        <v>74</v>
      </c>
      <c r="I78" s="189"/>
      <c r="J78" s="189"/>
      <c r="K78" s="90" t="s">
        <v>9</v>
      </c>
      <c r="L78" s="189" t="s">
        <v>246</v>
      </c>
      <c r="M78" s="189"/>
    </row>
    <row r="79" spans="3:13">
      <c r="C79" s="186"/>
      <c r="D79" s="186"/>
      <c r="E79" s="186"/>
      <c r="F79" s="186"/>
      <c r="G79" s="186"/>
      <c r="H79" s="186"/>
      <c r="I79" s="186"/>
      <c r="J79" s="186"/>
      <c r="K79" s="186"/>
      <c r="L79" s="186"/>
      <c r="M79" s="186"/>
    </row>
    <row r="80" spans="3:13" ht="15" customHeight="1">
      <c r="C80" s="187" t="s">
        <v>112</v>
      </c>
      <c r="D80" s="187"/>
      <c r="E80" s="187"/>
      <c r="F80" s="187"/>
      <c r="G80" s="187"/>
      <c r="H80" s="187"/>
      <c r="I80" s="187"/>
      <c r="J80" s="187"/>
      <c r="K80" s="187"/>
      <c r="L80" s="187"/>
      <c r="M80" s="187"/>
    </row>
    <row r="81" spans="3:13" ht="15" customHeight="1">
      <c r="C81" s="187"/>
      <c r="D81" s="187"/>
      <c r="E81" s="187"/>
      <c r="F81" s="187"/>
      <c r="G81" s="187"/>
      <c r="H81" s="187"/>
      <c r="I81" s="187"/>
      <c r="J81" s="187"/>
      <c r="K81" s="187"/>
      <c r="L81" s="187"/>
      <c r="M81" s="187"/>
    </row>
    <row r="82" spans="3:13">
      <c r="C82" s="90" t="s">
        <v>11</v>
      </c>
      <c r="D82" s="191" t="s">
        <v>72</v>
      </c>
      <c r="E82" s="191"/>
      <c r="F82" s="191"/>
      <c r="G82" s="191"/>
      <c r="H82" s="191"/>
      <c r="I82" s="192" t="s">
        <v>12</v>
      </c>
      <c r="J82" s="192"/>
      <c r="K82" s="192"/>
      <c r="L82" s="192"/>
      <c r="M82" s="192"/>
    </row>
    <row r="83" spans="3:13">
      <c r="C83" s="91">
        <v>2</v>
      </c>
      <c r="D83" s="186" t="s">
        <v>304</v>
      </c>
      <c r="E83" s="186"/>
      <c r="F83" s="186"/>
      <c r="G83" s="186"/>
      <c r="H83" s="186"/>
      <c r="I83" s="186" t="s">
        <v>68</v>
      </c>
      <c r="J83" s="186"/>
      <c r="K83" s="186"/>
      <c r="L83" s="186"/>
      <c r="M83" s="186"/>
    </row>
    <row r="88" spans="3:13" ht="15" customHeight="1"/>
    <row r="89" spans="3:13" ht="15" customHeight="1"/>
    <row r="94" spans="3:13" ht="15" customHeight="1"/>
    <row r="95" spans="3:13" ht="15" customHeight="1"/>
  </sheetData>
  <sheetProtection algorithmName="SHA-512" hashValue="Zuz+Ps9jNXAImT1Nf3cgyCMzx7VUQnUk3cdr0KCsZG+SJ4u3jS7o4vaQw+oPlfnO+L8N4m/P/AstCEx1jIEt2w==" saltValue="Cii+71HFzJsrjQlw606scQ==" spinCount="100000" sheet="1" objects="1" scenarios="1"/>
  <mergeCells count="94">
    <mergeCell ref="J21:L21"/>
    <mergeCell ref="E23:G23"/>
    <mergeCell ref="J23:L23"/>
    <mergeCell ref="E30:G30"/>
    <mergeCell ref="J30:L30"/>
    <mergeCell ref="E25:L26"/>
    <mergeCell ref="J13:L13"/>
    <mergeCell ref="E15:L15"/>
    <mergeCell ref="E17:G17"/>
    <mergeCell ref="J17:L17"/>
    <mergeCell ref="E19:L19"/>
    <mergeCell ref="C68:D68"/>
    <mergeCell ref="E68:G68"/>
    <mergeCell ref="H72:I72"/>
    <mergeCell ref="J72:L72"/>
    <mergeCell ref="E49:L54"/>
    <mergeCell ref="C49:D49"/>
    <mergeCell ref="C66:D66"/>
    <mergeCell ref="E66:G66"/>
    <mergeCell ref="H66:I66"/>
    <mergeCell ref="J66:L66"/>
    <mergeCell ref="D58:L62"/>
    <mergeCell ref="H68:I68"/>
    <mergeCell ref="J68:L68"/>
    <mergeCell ref="H70:I70"/>
    <mergeCell ref="J70:L70"/>
    <mergeCell ref="D83:H83"/>
    <mergeCell ref="I83:M83"/>
    <mergeCell ref="C80:M81"/>
    <mergeCell ref="C74:M75"/>
    <mergeCell ref="D77:F77"/>
    <mergeCell ref="D78:F78"/>
    <mergeCell ref="H78:J78"/>
    <mergeCell ref="L78:M78"/>
    <mergeCell ref="G76:J76"/>
    <mergeCell ref="K76:M76"/>
    <mergeCell ref="H77:J77"/>
    <mergeCell ref="L77:M77"/>
    <mergeCell ref="C76:F76"/>
    <mergeCell ref="C79:M79"/>
    <mergeCell ref="D82:H82"/>
    <mergeCell ref="I82:M82"/>
    <mergeCell ref="E47:G47"/>
    <mergeCell ref="J47:L47"/>
    <mergeCell ref="H43:I43"/>
    <mergeCell ref="H47:I47"/>
    <mergeCell ref="C36:D36"/>
    <mergeCell ref="E36:G36"/>
    <mergeCell ref="J36:L36"/>
    <mergeCell ref="H36:I36"/>
    <mergeCell ref="C47:D47"/>
    <mergeCell ref="C45:D45"/>
    <mergeCell ref="E45:L45"/>
    <mergeCell ref="C39:L39"/>
    <mergeCell ref="C41:D41"/>
    <mergeCell ref="E41:L41"/>
    <mergeCell ref="C43:D43"/>
    <mergeCell ref="E43:G43"/>
    <mergeCell ref="J43:L43"/>
    <mergeCell ref="C25:D25"/>
    <mergeCell ref="C28:L28"/>
    <mergeCell ref="C30:D30"/>
    <mergeCell ref="H30:I30"/>
    <mergeCell ref="H32:I32"/>
    <mergeCell ref="C32:D32"/>
    <mergeCell ref="E32:G32"/>
    <mergeCell ref="C34:D34"/>
    <mergeCell ref="E34:G34"/>
    <mergeCell ref="H34:I34"/>
    <mergeCell ref="J34:L34"/>
    <mergeCell ref="J32:L32"/>
    <mergeCell ref="C23:D23"/>
    <mergeCell ref="H23:I23"/>
    <mergeCell ref="C19:D19"/>
    <mergeCell ref="C21:D21"/>
    <mergeCell ref="H21:I21"/>
    <mergeCell ref="H20:I20"/>
    <mergeCell ref="E21:G21"/>
    <mergeCell ref="E11:J11"/>
    <mergeCell ref="C17:D17"/>
    <mergeCell ref="H17:I17"/>
    <mergeCell ref="F3:J7"/>
    <mergeCell ref="K3:M3"/>
    <mergeCell ref="K4:M4"/>
    <mergeCell ref="K5:M5"/>
    <mergeCell ref="K6:M6"/>
    <mergeCell ref="K7:M7"/>
    <mergeCell ref="C3:E7"/>
    <mergeCell ref="C9:D9"/>
    <mergeCell ref="F9:H9"/>
    <mergeCell ref="J9:L9"/>
    <mergeCell ref="C13:D13"/>
    <mergeCell ref="C15:D15"/>
    <mergeCell ref="E13:G13"/>
  </mergeCells>
  <dataValidations count="3">
    <dataValidation type="list" allowBlank="1" showInputMessage="1" showErrorMessage="1" sqref="E32:G32 E43:G43">
      <formula1>$XFB$6:$XFB$13</formula1>
    </dataValidation>
    <dataValidation type="list" allowBlank="1" showInputMessage="1" showErrorMessage="1" sqref="E45:L45">
      <formula1>$XFC$6:$XFC$41</formula1>
    </dataValidation>
    <dataValidation type="list" allowBlank="1" showInputMessage="1" showErrorMessage="1" sqref="E11">
      <formula1>$XFA$6:$XFA$28</formula1>
    </dataValidation>
  </dataValidations>
  <pageMargins left="0.70866141732283472" right="0.70866141732283472" top="0.74803149606299213" bottom="0.74803149606299213" header="0.31496062992125984" footer="0.31496062992125984"/>
  <pageSetup paperSize="5" scale="37" orientation="portrait" r:id="rId1"/>
  <rowBreaks count="1" manualBreakCount="1">
    <brk id="63" min="1" max="13" man="1"/>
  </rowBreaks>
  <ignoredErrors>
    <ignoredError sqref="J43"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314325</xdr:colOff>
                    <xdr:row>9</xdr:row>
                    <xdr:rowOff>123825</xdr:rowOff>
                  </from>
                  <to>
                    <xdr:col>2</xdr:col>
                    <xdr:colOff>638175</xdr:colOff>
                    <xdr:row>10</xdr:row>
                    <xdr:rowOff>238125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828675</xdr:colOff>
                    <xdr:row>9</xdr:row>
                    <xdr:rowOff>123825</xdr:rowOff>
                  </from>
                  <to>
                    <xdr:col>3</xdr:col>
                    <xdr:colOff>638175</xdr:colOff>
                    <xdr:row>10</xdr:row>
                    <xdr:rowOff>238125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200025</xdr:colOff>
                    <xdr:row>7</xdr:row>
                    <xdr:rowOff>142875</xdr:rowOff>
                  </from>
                  <to>
                    <xdr:col>6</xdr:col>
                    <xdr:colOff>104775</xdr:colOff>
                    <xdr:row>9</xdr:row>
                    <xdr:rowOff>66675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9</xdr:col>
                    <xdr:colOff>161925</xdr:colOff>
                    <xdr:row>7</xdr:row>
                    <xdr:rowOff>142875</xdr:rowOff>
                  </from>
                  <to>
                    <xdr:col>9</xdr:col>
                    <xdr:colOff>828675</xdr:colOff>
                    <xdr:row>9</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C3:XEZ121"/>
  <sheetViews>
    <sheetView showGridLines="0" tabSelected="1" view="pageBreakPreview" topLeftCell="C1" zoomScale="70" zoomScaleNormal="70" zoomScaleSheetLayoutView="70" workbookViewId="0">
      <selection activeCell="I23" sqref="I23"/>
    </sheetView>
  </sheetViews>
  <sheetFormatPr baseColWidth="10" defaultColWidth="14.42578125" defaultRowHeight="15" customHeight="1"/>
  <cols>
    <col min="1" max="1" width="6.140625" style="7" customWidth="1"/>
    <col min="2" max="2" width="5.5703125" style="7" customWidth="1"/>
    <col min="3" max="3" width="17.42578125" style="7" customWidth="1"/>
    <col min="4" max="4" width="21.42578125" style="7" customWidth="1"/>
    <col min="5" max="5" width="39.5703125" style="7" customWidth="1"/>
    <col min="6" max="6" width="17.85546875" style="7" customWidth="1"/>
    <col min="7" max="7" width="35.5703125" style="7" customWidth="1"/>
    <col min="8" max="8" width="23.42578125" style="7" customWidth="1"/>
    <col min="9" max="9" width="29.140625" style="7" customWidth="1"/>
    <col min="10" max="10" width="22" style="7" customWidth="1"/>
    <col min="11" max="11" width="24.42578125" style="7" customWidth="1"/>
    <col min="12" max="12" width="18.42578125" style="7" customWidth="1"/>
    <col min="13" max="13" width="22.42578125" style="7" customWidth="1"/>
    <col min="14" max="14" width="25.5703125" style="7" customWidth="1"/>
    <col min="15" max="15" width="8.5703125" style="7" customWidth="1"/>
    <col min="16" max="16" width="14.42578125" style="7" customWidth="1"/>
    <col min="17" max="16378" width="14.42578125" style="7"/>
    <col min="16379" max="16379" width="32.5703125" style="7" bestFit="1" customWidth="1"/>
    <col min="16380" max="16380" width="17.42578125" style="27" customWidth="1"/>
    <col min="16381" max="16384" width="14.42578125" style="7"/>
  </cols>
  <sheetData>
    <row r="3" spans="3:15 16379:16380" ht="18" customHeight="1">
      <c r="C3" s="219"/>
      <c r="D3" s="220"/>
      <c r="E3" s="221" t="s">
        <v>309</v>
      </c>
      <c r="F3" s="221"/>
      <c r="G3" s="221"/>
      <c r="H3" s="221"/>
      <c r="I3" s="221"/>
      <c r="J3" s="221"/>
      <c r="K3" s="221"/>
      <c r="L3" s="237" t="s">
        <v>283</v>
      </c>
      <c r="M3" s="237"/>
      <c r="N3" s="237"/>
    </row>
    <row r="4" spans="3:15 16379:16380" ht="18" customHeight="1">
      <c r="C4" s="219"/>
      <c r="D4" s="220"/>
      <c r="E4" s="221"/>
      <c r="F4" s="221"/>
      <c r="G4" s="221"/>
      <c r="H4" s="221"/>
      <c r="I4" s="221"/>
      <c r="J4" s="221"/>
      <c r="K4" s="221"/>
      <c r="L4" s="237" t="s">
        <v>284</v>
      </c>
      <c r="M4" s="237"/>
      <c r="N4" s="237"/>
      <c r="XEY4" s="66"/>
      <c r="XEZ4" s="65"/>
    </row>
    <row r="5" spans="3:15 16379:16380" ht="18" customHeight="1">
      <c r="C5" s="219"/>
      <c r="D5" s="220"/>
      <c r="E5" s="221"/>
      <c r="F5" s="221"/>
      <c r="G5" s="221"/>
      <c r="H5" s="221"/>
      <c r="I5" s="221"/>
      <c r="J5" s="221"/>
      <c r="K5" s="221"/>
      <c r="L5" s="237" t="s">
        <v>285</v>
      </c>
      <c r="M5" s="237"/>
      <c r="N5" s="237"/>
      <c r="XEY5" s="7" t="s">
        <v>109</v>
      </c>
      <c r="XEZ5" s="7" t="s">
        <v>109</v>
      </c>
    </row>
    <row r="6" spans="3:15 16379:16380" ht="18" customHeight="1">
      <c r="C6" s="219"/>
      <c r="D6" s="220"/>
      <c r="E6" s="221"/>
      <c r="F6" s="221"/>
      <c r="G6" s="221"/>
      <c r="H6" s="221"/>
      <c r="I6" s="221"/>
      <c r="J6" s="221"/>
      <c r="K6" s="221"/>
      <c r="L6" s="237" t="s">
        <v>308</v>
      </c>
      <c r="M6" s="237"/>
      <c r="N6" s="237"/>
      <c r="XEY6" s="7" t="s">
        <v>170</v>
      </c>
      <c r="XEZ6" s="28">
        <v>5.0000000000000001E-3</v>
      </c>
    </row>
    <row r="7" spans="3:15 16379:16380" ht="18" customHeight="1">
      <c r="C7" s="219"/>
      <c r="D7" s="220"/>
      <c r="E7" s="221"/>
      <c r="F7" s="221"/>
      <c r="G7" s="221"/>
      <c r="H7" s="221"/>
      <c r="I7" s="221"/>
      <c r="J7" s="221"/>
      <c r="K7" s="221"/>
      <c r="L7" s="218" t="s">
        <v>286</v>
      </c>
      <c r="M7" s="218"/>
      <c r="N7" s="218"/>
      <c r="XEY7" s="7" t="s">
        <v>171</v>
      </c>
      <c r="XEZ7" s="28">
        <v>1E-3</v>
      </c>
    </row>
    <row r="8" spans="3:15 16379:16380" ht="18" customHeight="1">
      <c r="C8" s="44"/>
      <c r="D8" s="44"/>
      <c r="E8" s="44"/>
      <c r="F8" s="44"/>
      <c r="G8" s="44"/>
      <c r="H8" s="44"/>
      <c r="I8" s="44"/>
      <c r="J8" s="44"/>
      <c r="K8" s="44"/>
      <c r="L8" s="44"/>
      <c r="M8" s="45"/>
      <c r="N8" s="45"/>
      <c r="XEY8" s="7" t="s">
        <v>168</v>
      </c>
      <c r="XEZ8" s="28">
        <v>0.01</v>
      </c>
    </row>
    <row r="9" spans="3:15 16379:16380" ht="18" customHeight="1">
      <c r="C9" s="46" t="s">
        <v>186</v>
      </c>
      <c r="D9" s="46"/>
      <c r="E9" s="46"/>
      <c r="F9" s="46"/>
      <c r="G9" s="46"/>
      <c r="H9" s="46"/>
      <c r="I9" s="46"/>
      <c r="J9" s="46"/>
      <c r="K9" s="46"/>
      <c r="L9" s="46"/>
      <c r="M9" s="47"/>
      <c r="N9" s="47"/>
      <c r="O9" s="26"/>
      <c r="XEY9" s="7" t="s">
        <v>169</v>
      </c>
      <c r="XEZ9" s="28">
        <v>1.4999999999999999E-2</v>
      </c>
    </row>
    <row r="10" spans="3:15 16379:16380" ht="18" customHeight="1">
      <c r="C10" s="99" t="s">
        <v>126</v>
      </c>
      <c r="D10" s="245" t="str">
        <f>+'01. Solicitud gastos'!E30</f>
        <v>Jairo Ignacio</v>
      </c>
      <c r="E10" s="247"/>
      <c r="F10" s="97" t="s">
        <v>127</v>
      </c>
      <c r="G10" s="245" t="str">
        <f>+'01. Solicitud gastos'!J30</f>
        <v>García Rodríguez</v>
      </c>
      <c r="H10" s="247"/>
      <c r="I10" s="98" t="s">
        <v>87</v>
      </c>
      <c r="J10" s="68" t="str" cm="1">
        <f t="array" ref="J10:L10">+'01. Solicitud gastos'!E32:G32</f>
        <v xml:space="preserve">Cédula de Ciudadania </v>
      </c>
      <c r="K10" s="100">
        <v>0</v>
      </c>
      <c r="L10" s="71">
        <v>0</v>
      </c>
      <c r="M10" s="70" t="s">
        <v>92</v>
      </c>
      <c r="N10" s="72">
        <f>+'01. Solicitud gastos'!J32</f>
        <v>79406085</v>
      </c>
      <c r="O10" s="26"/>
      <c r="XEZ10" s="28">
        <v>0.02</v>
      </c>
    </row>
    <row r="11" spans="3:15 16379:16380" ht="18" customHeight="1">
      <c r="C11" s="44"/>
      <c r="D11" s="44"/>
      <c r="E11" s="44"/>
      <c r="F11" s="44"/>
      <c r="G11" s="44"/>
      <c r="H11" s="44"/>
      <c r="I11" s="44"/>
      <c r="J11" s="44"/>
      <c r="K11" s="44"/>
      <c r="L11" s="44"/>
      <c r="M11" s="45"/>
      <c r="N11" s="45"/>
      <c r="XEZ11" s="28">
        <v>0.03</v>
      </c>
    </row>
    <row r="12" spans="3:15 16379:16380" ht="18" customHeight="1">
      <c r="C12" s="46" t="str">
        <f>++'01. Solicitud gastos'!D11</f>
        <v xml:space="preserve">   Programa </v>
      </c>
      <c r="D12" s="46" t="str">
        <f>+'01. Solicitud gastos'!C11</f>
        <v xml:space="preserve">    Proyecto </v>
      </c>
      <c r="E12" s="103" t="str" cm="1">
        <f t="array" ref="E12:F12">+'01. Solicitud gastos'!E11:F11</f>
        <v>KFW PARQUES II</v>
      </c>
      <c r="F12" s="73">
        <v>0</v>
      </c>
      <c r="G12" s="97" t="s">
        <v>78</v>
      </c>
      <c r="H12" s="74" t="str">
        <f>+'01. Solicitud gastos'!E13</f>
        <v>3.1.2. Logistica de Operación y Acompañamiento</v>
      </c>
      <c r="I12" s="75"/>
      <c r="J12" s="76"/>
      <c r="K12" s="97" t="str">
        <f>+'01. Solicitud gastos'!I13</f>
        <v>Rubro</v>
      </c>
      <c r="L12" s="245">
        <f>+'01. Solicitud gastos'!J13</f>
        <v>513</v>
      </c>
      <c r="M12" s="246"/>
      <c r="N12" s="247"/>
      <c r="XEZ12" s="28">
        <v>2.5000000000000001E-2</v>
      </c>
    </row>
    <row r="13" spans="3:15 16379:16380" ht="18" customHeight="1">
      <c r="C13" s="46"/>
      <c r="D13" s="46"/>
      <c r="E13" s="69"/>
      <c r="F13" s="69"/>
      <c r="G13" s="69"/>
      <c r="H13" s="77"/>
      <c r="I13" s="69"/>
      <c r="J13" s="69"/>
      <c r="K13" s="69"/>
      <c r="L13" s="77"/>
      <c r="M13" s="78"/>
      <c r="N13" s="78"/>
      <c r="XEZ13" s="28">
        <v>3.5000000000000003E-2</v>
      </c>
    </row>
    <row r="14" spans="3:15 16379:16380" ht="18" customHeight="1">
      <c r="C14" s="46"/>
      <c r="D14" s="97" t="s">
        <v>117</v>
      </c>
      <c r="E14" s="105">
        <f>+'01. Solicitud gastos'!E17</f>
        <v>1153395</v>
      </c>
      <c r="F14" s="69"/>
      <c r="G14" s="97" t="s">
        <v>128</v>
      </c>
      <c r="H14" s="79" t="str">
        <f>+'01. Solicitud gastos'!J17</f>
        <v>Gastos de Comisión</v>
      </c>
      <c r="I14" s="80"/>
      <c r="J14" s="253" t="s">
        <v>305</v>
      </c>
      <c r="K14" s="254"/>
      <c r="L14" s="248" t="str">
        <f>+'01. Solicitud gastos'!E19</f>
        <v>Participar en el evento de Cierre del Plan Operativo 007 de 2023</v>
      </c>
      <c r="M14" s="249"/>
      <c r="N14" s="250"/>
      <c r="XEZ14" s="28">
        <v>0.04</v>
      </c>
    </row>
    <row r="15" spans="3:15 16379:16380" ht="18" customHeight="1">
      <c r="C15" s="46"/>
      <c r="D15" s="69"/>
      <c r="E15" s="77"/>
      <c r="F15" s="69"/>
      <c r="G15" s="69"/>
      <c r="H15" s="81"/>
      <c r="I15" s="69"/>
      <c r="J15" s="69"/>
      <c r="K15" s="69"/>
      <c r="L15" s="77"/>
      <c r="M15" s="78"/>
      <c r="N15" s="78"/>
      <c r="XEZ15" s="28">
        <v>0.05</v>
      </c>
    </row>
    <row r="16" spans="3:15 16379:16380" ht="34.5" customHeight="1">
      <c r="D16" s="97" t="s">
        <v>115</v>
      </c>
      <c r="E16" s="96" t="str">
        <f>+'01. Solicitud gastos'!E21</f>
        <v>Monteria</v>
      </c>
      <c r="F16" s="69"/>
      <c r="G16" s="70" t="s">
        <v>116</v>
      </c>
      <c r="H16" s="245" t="str">
        <f>+'01. Solicitud gastos'!J21</f>
        <v>Cordoba</v>
      </c>
      <c r="I16" s="247"/>
      <c r="J16" s="253" t="s">
        <v>306</v>
      </c>
      <c r="K16" s="254"/>
      <c r="L16" s="245" t="str">
        <f>+'01. Solicitud gastos'!E25</f>
        <v>Participar en el evento de Cierre del Plan Operativo 007 de 2023, en el marco del Convenio 010 de 2020 suscrito entre Fedecacao – Patrimonio Natural y Parques Nacionales Naturales de Colombia, del Programa Áreas Protegidas y Diversidad Biológica -KFW- Fase II</v>
      </c>
      <c r="M16" s="246"/>
      <c r="N16" s="247"/>
      <c r="XEZ16" s="28">
        <v>0.06</v>
      </c>
    </row>
    <row r="17" spans="3:14 16380:16380" ht="18" customHeight="1">
      <c r="C17" s="46"/>
      <c r="D17" s="69"/>
      <c r="E17" s="77"/>
      <c r="F17" s="69"/>
      <c r="G17" s="69"/>
      <c r="H17" s="81"/>
      <c r="I17" s="69"/>
      <c r="J17" s="69"/>
      <c r="K17" s="69"/>
      <c r="L17" s="77"/>
      <c r="M17" s="78"/>
      <c r="N17" s="78"/>
      <c r="XEZ17" s="28">
        <v>7.0000000000000007E-2</v>
      </c>
    </row>
    <row r="18" spans="3:14 16380:16380" ht="18" customHeight="1">
      <c r="C18" s="46"/>
      <c r="D18" s="97" t="s">
        <v>82</v>
      </c>
      <c r="E18" s="95">
        <f>+'01. Solicitud gastos'!E23</f>
        <v>45873</v>
      </c>
      <c r="F18" s="69"/>
      <c r="G18" s="70" t="s">
        <v>83</v>
      </c>
      <c r="H18" s="251">
        <f>+'01. Solicitud gastos'!J23</f>
        <v>45875</v>
      </c>
      <c r="I18" s="252"/>
      <c r="J18" s="69"/>
      <c r="K18" s="70" t="s">
        <v>189</v>
      </c>
      <c r="L18" s="82">
        <f ca="1">TODAY()</f>
        <v>45884</v>
      </c>
      <c r="M18" s="70" t="s">
        <v>190</v>
      </c>
      <c r="N18" s="83">
        <f ca="1">+H18-L18</f>
        <v>-9</v>
      </c>
      <c r="XEZ18" s="28">
        <v>0.1</v>
      </c>
    </row>
    <row r="19" spans="3:14 16380:16380" ht="18" customHeight="1">
      <c r="C19" s="46"/>
      <c r="D19" s="46"/>
      <c r="E19" s="46"/>
      <c r="F19" s="46"/>
      <c r="G19" s="46"/>
      <c r="H19" s="46"/>
      <c r="I19" s="46"/>
      <c r="J19" s="46"/>
      <c r="K19" s="46"/>
      <c r="L19" s="46"/>
      <c r="M19" s="47"/>
      <c r="N19" s="47"/>
      <c r="XEZ19" s="28">
        <v>0.11</v>
      </c>
    </row>
    <row r="20" spans="3:14 16380:16380" ht="30.6" customHeight="1">
      <c r="C20" s="229" t="s">
        <v>191</v>
      </c>
      <c r="D20" s="230"/>
      <c r="E20" s="230"/>
      <c r="F20" s="230"/>
      <c r="G20" s="230"/>
      <c r="H20" s="230"/>
      <c r="I20" s="230"/>
      <c r="J20" s="230"/>
      <c r="K20" s="230"/>
      <c r="L20" s="230"/>
      <c r="M20" s="230"/>
      <c r="N20" s="230"/>
      <c r="XEZ20" s="28">
        <v>0.15</v>
      </c>
    </row>
    <row r="21" spans="3:14 16380:16380" ht="60.75" customHeight="1">
      <c r="C21" s="48" t="s">
        <v>0</v>
      </c>
      <c r="D21" s="49" t="s">
        <v>192</v>
      </c>
      <c r="E21" s="48" t="s">
        <v>1</v>
      </c>
      <c r="F21" s="50" t="s">
        <v>75</v>
      </c>
      <c r="G21" s="50" t="s">
        <v>2</v>
      </c>
      <c r="H21" s="50" t="s">
        <v>193</v>
      </c>
      <c r="I21" s="50" t="s">
        <v>161</v>
      </c>
      <c r="J21" s="48" t="s">
        <v>162</v>
      </c>
      <c r="K21" s="48" t="s">
        <v>167</v>
      </c>
      <c r="L21" s="48" t="s">
        <v>3</v>
      </c>
      <c r="M21" s="48" t="s">
        <v>163</v>
      </c>
      <c r="N21" s="48" t="s">
        <v>4</v>
      </c>
      <c r="XEZ21" s="28">
        <v>0.2</v>
      </c>
    </row>
    <row r="22" spans="3:14 16380:16380" ht="15" customHeight="1">
      <c r="C22" s="9">
        <v>45883</v>
      </c>
      <c r="D22" s="8" t="s">
        <v>343</v>
      </c>
      <c r="E22" s="10" t="s">
        <v>344</v>
      </c>
      <c r="F22" s="11">
        <v>900544697</v>
      </c>
      <c r="G22" s="12" t="s">
        <v>345</v>
      </c>
      <c r="H22" s="13" t="s">
        <v>170</v>
      </c>
      <c r="I22" s="62">
        <v>1154000</v>
      </c>
      <c r="J22" s="51">
        <f>+I22*19%</f>
        <v>219260</v>
      </c>
      <c r="K22" s="84">
        <v>2.5000000000000001E-2</v>
      </c>
      <c r="L22" s="14">
        <f>+I22*K22</f>
        <v>28850</v>
      </c>
      <c r="M22" s="14">
        <f>+I22+J22-L22</f>
        <v>1344410</v>
      </c>
      <c r="N22" s="52"/>
      <c r="XEZ22" s="28">
        <v>0.33</v>
      </c>
    </row>
    <row r="23" spans="3:14 16380:16380" ht="15" customHeight="1">
      <c r="C23" s="16"/>
      <c r="D23" s="15"/>
      <c r="E23" s="17"/>
      <c r="F23" s="18"/>
      <c r="G23" s="19"/>
      <c r="H23" s="13" t="s">
        <v>109</v>
      </c>
      <c r="I23" s="62">
        <v>0</v>
      </c>
      <c r="J23" s="51"/>
      <c r="K23" s="84">
        <v>0</v>
      </c>
      <c r="L23" s="14">
        <f t="shared" ref="L23:L49" si="0">+I23*K23</f>
        <v>0</v>
      </c>
      <c r="M23" s="14">
        <f t="shared" ref="M23:M49" si="1">+I23+J23-L23</f>
        <v>0</v>
      </c>
      <c r="N23" s="52"/>
      <c r="XEZ23" s="27">
        <v>0</v>
      </c>
    </row>
    <row r="24" spans="3:14 16380:16380" ht="15" customHeight="1">
      <c r="C24" s="16"/>
      <c r="D24" s="15"/>
      <c r="F24" s="18"/>
      <c r="G24" s="19"/>
      <c r="H24" s="13" t="s">
        <v>109</v>
      </c>
      <c r="I24" s="62"/>
      <c r="J24" s="51"/>
      <c r="K24" s="84">
        <v>0</v>
      </c>
      <c r="L24" s="14">
        <f t="shared" si="0"/>
        <v>0</v>
      </c>
      <c r="M24" s="14">
        <f t="shared" si="1"/>
        <v>0</v>
      </c>
      <c r="N24" s="52"/>
    </row>
    <row r="25" spans="3:14 16380:16380" ht="14.25" customHeight="1">
      <c r="C25" s="16"/>
      <c r="D25" s="15"/>
      <c r="E25" s="17"/>
      <c r="F25" s="18"/>
      <c r="G25" s="19"/>
      <c r="H25" s="13" t="s">
        <v>109</v>
      </c>
      <c r="I25" s="62"/>
      <c r="J25" s="51"/>
      <c r="K25" s="84">
        <v>0</v>
      </c>
      <c r="L25" s="14">
        <f t="shared" si="0"/>
        <v>0</v>
      </c>
      <c r="M25" s="14">
        <f t="shared" si="1"/>
        <v>0</v>
      </c>
      <c r="N25" s="52"/>
    </row>
    <row r="26" spans="3:14 16380:16380" ht="15" customHeight="1">
      <c r="C26" s="16"/>
      <c r="D26" s="15"/>
      <c r="E26" s="17"/>
      <c r="F26" s="18"/>
      <c r="G26" s="19"/>
      <c r="H26" s="13" t="s">
        <v>109</v>
      </c>
      <c r="I26" s="62"/>
      <c r="J26" s="51"/>
      <c r="K26" s="84">
        <v>0</v>
      </c>
      <c r="L26" s="14">
        <f t="shared" si="0"/>
        <v>0</v>
      </c>
      <c r="M26" s="14">
        <f t="shared" si="1"/>
        <v>0</v>
      </c>
      <c r="N26" s="52"/>
    </row>
    <row r="27" spans="3:14 16380:16380" ht="15" customHeight="1">
      <c r="C27" s="16"/>
      <c r="D27" s="15"/>
      <c r="E27" s="17"/>
      <c r="F27" s="18"/>
      <c r="G27" s="19"/>
      <c r="H27" s="13" t="s">
        <v>109</v>
      </c>
      <c r="I27" s="62"/>
      <c r="J27" s="51"/>
      <c r="K27" s="84">
        <v>0</v>
      </c>
      <c r="L27" s="14">
        <f t="shared" si="0"/>
        <v>0</v>
      </c>
      <c r="M27" s="14">
        <f t="shared" si="1"/>
        <v>0</v>
      </c>
      <c r="N27" s="52"/>
    </row>
    <row r="28" spans="3:14 16380:16380" ht="15" customHeight="1">
      <c r="C28" s="16"/>
      <c r="D28" s="15"/>
      <c r="E28" s="17"/>
      <c r="F28" s="18"/>
      <c r="G28" s="19"/>
      <c r="H28" s="13" t="s">
        <v>109</v>
      </c>
      <c r="I28" s="62"/>
      <c r="J28" s="51"/>
      <c r="K28" s="84">
        <v>0</v>
      </c>
      <c r="L28" s="14">
        <f t="shared" si="0"/>
        <v>0</v>
      </c>
      <c r="M28" s="14">
        <f t="shared" si="1"/>
        <v>0</v>
      </c>
      <c r="N28" s="52"/>
    </row>
    <row r="29" spans="3:14 16380:16380" ht="15" customHeight="1">
      <c r="C29" s="16"/>
      <c r="D29" s="15"/>
      <c r="E29" s="17"/>
      <c r="F29" s="18"/>
      <c r="G29" s="19"/>
      <c r="H29" s="13" t="s">
        <v>109</v>
      </c>
      <c r="I29" s="62"/>
      <c r="J29" s="51"/>
      <c r="K29" s="84">
        <v>0</v>
      </c>
      <c r="L29" s="14">
        <f t="shared" si="0"/>
        <v>0</v>
      </c>
      <c r="M29" s="14">
        <f t="shared" si="1"/>
        <v>0</v>
      </c>
      <c r="N29" s="52"/>
    </row>
    <row r="30" spans="3:14 16380:16380" ht="15" hidden="1" customHeight="1">
      <c r="C30" s="16"/>
      <c r="D30" s="15"/>
      <c r="E30" s="17"/>
      <c r="F30" s="18"/>
      <c r="G30" s="19"/>
      <c r="H30" s="13" t="s">
        <v>109</v>
      </c>
      <c r="I30" s="62"/>
      <c r="J30" s="51"/>
      <c r="K30" s="84">
        <v>0</v>
      </c>
      <c r="L30" s="14">
        <f t="shared" ref="L30:L43" si="2">+I30*K30</f>
        <v>0</v>
      </c>
      <c r="M30" s="14">
        <f t="shared" ref="M30:M43" si="3">+I30+J30-L30</f>
        <v>0</v>
      </c>
      <c r="N30" s="52"/>
    </row>
    <row r="31" spans="3:14 16380:16380" ht="15" hidden="1" customHeight="1">
      <c r="C31" s="16"/>
      <c r="D31" s="15"/>
      <c r="E31" s="17"/>
      <c r="F31" s="18"/>
      <c r="G31" s="19"/>
      <c r="H31" s="13" t="s">
        <v>109</v>
      </c>
      <c r="I31" s="62"/>
      <c r="J31" s="51"/>
      <c r="K31" s="84">
        <v>0</v>
      </c>
      <c r="L31" s="14">
        <f t="shared" si="2"/>
        <v>0</v>
      </c>
      <c r="M31" s="14">
        <f t="shared" si="3"/>
        <v>0</v>
      </c>
      <c r="N31" s="52"/>
    </row>
    <row r="32" spans="3:14 16380:16380" ht="15" hidden="1" customHeight="1">
      <c r="C32" s="16"/>
      <c r="D32" s="15"/>
      <c r="E32" s="17"/>
      <c r="F32" s="18"/>
      <c r="G32" s="19"/>
      <c r="H32" s="13" t="s">
        <v>109</v>
      </c>
      <c r="I32" s="62"/>
      <c r="J32" s="51"/>
      <c r="K32" s="84">
        <v>0</v>
      </c>
      <c r="L32" s="14">
        <f t="shared" si="2"/>
        <v>0</v>
      </c>
      <c r="M32" s="14">
        <f t="shared" si="3"/>
        <v>0</v>
      </c>
      <c r="N32" s="52"/>
    </row>
    <row r="33" spans="3:14" ht="15" hidden="1" customHeight="1">
      <c r="C33" s="16"/>
      <c r="D33" s="15"/>
      <c r="E33" s="17"/>
      <c r="F33" s="18"/>
      <c r="G33" s="19"/>
      <c r="H33" s="13" t="s">
        <v>109</v>
      </c>
      <c r="I33" s="62"/>
      <c r="J33" s="51"/>
      <c r="K33" s="84">
        <v>0</v>
      </c>
      <c r="L33" s="14">
        <f t="shared" si="2"/>
        <v>0</v>
      </c>
      <c r="M33" s="14">
        <f t="shared" si="3"/>
        <v>0</v>
      </c>
      <c r="N33" s="52"/>
    </row>
    <row r="34" spans="3:14" ht="15" hidden="1" customHeight="1">
      <c r="C34" s="16"/>
      <c r="D34" s="15"/>
      <c r="E34" s="17"/>
      <c r="F34" s="18"/>
      <c r="G34" s="19"/>
      <c r="H34" s="13" t="s">
        <v>109</v>
      </c>
      <c r="I34" s="62"/>
      <c r="J34" s="51"/>
      <c r="K34" s="84">
        <v>0</v>
      </c>
      <c r="L34" s="14">
        <f t="shared" si="2"/>
        <v>0</v>
      </c>
      <c r="M34" s="14">
        <f t="shared" si="3"/>
        <v>0</v>
      </c>
      <c r="N34" s="52"/>
    </row>
    <row r="35" spans="3:14" ht="15" hidden="1" customHeight="1">
      <c r="C35" s="16"/>
      <c r="D35" s="15"/>
      <c r="E35" s="17"/>
      <c r="F35" s="18"/>
      <c r="G35" s="19"/>
      <c r="H35" s="13" t="s">
        <v>109</v>
      </c>
      <c r="I35" s="62"/>
      <c r="J35" s="51"/>
      <c r="K35" s="84">
        <v>0</v>
      </c>
      <c r="L35" s="14">
        <f t="shared" si="2"/>
        <v>0</v>
      </c>
      <c r="M35" s="14">
        <f t="shared" si="3"/>
        <v>0</v>
      </c>
      <c r="N35" s="52"/>
    </row>
    <row r="36" spans="3:14" ht="15" hidden="1" customHeight="1">
      <c r="C36" s="16"/>
      <c r="D36" s="15"/>
      <c r="E36" s="17"/>
      <c r="F36" s="18"/>
      <c r="G36" s="19"/>
      <c r="H36" s="13" t="s">
        <v>109</v>
      </c>
      <c r="I36" s="62"/>
      <c r="J36" s="51"/>
      <c r="K36" s="84">
        <v>0</v>
      </c>
      <c r="L36" s="14">
        <f t="shared" si="2"/>
        <v>0</v>
      </c>
      <c r="M36" s="14">
        <f t="shared" si="3"/>
        <v>0</v>
      </c>
      <c r="N36" s="52"/>
    </row>
    <row r="37" spans="3:14" ht="15" hidden="1" customHeight="1">
      <c r="C37" s="16"/>
      <c r="D37" s="15"/>
      <c r="E37" s="17"/>
      <c r="F37" s="18"/>
      <c r="G37" s="19"/>
      <c r="H37" s="13" t="s">
        <v>109</v>
      </c>
      <c r="I37" s="62"/>
      <c r="J37" s="51"/>
      <c r="K37" s="84">
        <v>0</v>
      </c>
      <c r="L37" s="14">
        <f t="shared" si="2"/>
        <v>0</v>
      </c>
      <c r="M37" s="14">
        <f t="shared" si="3"/>
        <v>0</v>
      </c>
      <c r="N37" s="52"/>
    </row>
    <row r="38" spans="3:14" ht="15" hidden="1" customHeight="1">
      <c r="C38" s="16"/>
      <c r="D38" s="15"/>
      <c r="E38" s="17"/>
      <c r="F38" s="18"/>
      <c r="G38" s="19"/>
      <c r="H38" s="13" t="s">
        <v>109</v>
      </c>
      <c r="I38" s="62"/>
      <c r="J38" s="51"/>
      <c r="K38" s="84">
        <v>0</v>
      </c>
      <c r="L38" s="14">
        <f t="shared" si="2"/>
        <v>0</v>
      </c>
      <c r="M38" s="14">
        <f t="shared" si="3"/>
        <v>0</v>
      </c>
      <c r="N38" s="52"/>
    </row>
    <row r="39" spans="3:14" ht="15" hidden="1" customHeight="1">
      <c r="C39" s="16"/>
      <c r="D39" s="15"/>
      <c r="E39" s="17"/>
      <c r="F39" s="18"/>
      <c r="G39" s="19"/>
      <c r="H39" s="13" t="s">
        <v>109</v>
      </c>
      <c r="I39" s="62"/>
      <c r="J39" s="51"/>
      <c r="K39" s="84">
        <v>0</v>
      </c>
      <c r="L39" s="14">
        <f t="shared" si="2"/>
        <v>0</v>
      </c>
      <c r="M39" s="14">
        <f t="shared" si="3"/>
        <v>0</v>
      </c>
      <c r="N39" s="52"/>
    </row>
    <row r="40" spans="3:14" ht="15" hidden="1" customHeight="1">
      <c r="C40" s="16"/>
      <c r="D40" s="15"/>
      <c r="E40" s="17"/>
      <c r="F40" s="18"/>
      <c r="G40" s="19"/>
      <c r="H40" s="13" t="s">
        <v>109</v>
      </c>
      <c r="I40" s="62"/>
      <c r="J40" s="51"/>
      <c r="K40" s="84">
        <v>0</v>
      </c>
      <c r="L40" s="14">
        <f t="shared" si="2"/>
        <v>0</v>
      </c>
      <c r="M40" s="14">
        <f t="shared" si="3"/>
        <v>0</v>
      </c>
      <c r="N40" s="52"/>
    </row>
    <row r="41" spans="3:14" ht="15" hidden="1" customHeight="1">
      <c r="C41" s="16"/>
      <c r="D41" s="15"/>
      <c r="E41" s="17"/>
      <c r="F41" s="18"/>
      <c r="G41" s="19"/>
      <c r="H41" s="13" t="s">
        <v>109</v>
      </c>
      <c r="I41" s="62"/>
      <c r="J41" s="51"/>
      <c r="K41" s="84">
        <v>0</v>
      </c>
      <c r="L41" s="14">
        <f t="shared" si="2"/>
        <v>0</v>
      </c>
      <c r="M41" s="14">
        <f t="shared" si="3"/>
        <v>0</v>
      </c>
      <c r="N41" s="52"/>
    </row>
    <row r="42" spans="3:14" ht="15" hidden="1" customHeight="1">
      <c r="C42" s="16"/>
      <c r="D42" s="15"/>
      <c r="E42" s="17"/>
      <c r="F42" s="18"/>
      <c r="G42" s="19"/>
      <c r="H42" s="13" t="s">
        <v>109</v>
      </c>
      <c r="I42" s="62"/>
      <c r="J42" s="51"/>
      <c r="K42" s="84">
        <v>0</v>
      </c>
      <c r="L42" s="14">
        <f t="shared" si="2"/>
        <v>0</v>
      </c>
      <c r="M42" s="14">
        <f t="shared" si="3"/>
        <v>0</v>
      </c>
      <c r="N42" s="52"/>
    </row>
    <row r="43" spans="3:14" ht="15" hidden="1" customHeight="1">
      <c r="C43" s="16"/>
      <c r="D43" s="15"/>
      <c r="E43" s="17"/>
      <c r="F43" s="18"/>
      <c r="G43" s="19"/>
      <c r="H43" s="13" t="s">
        <v>109</v>
      </c>
      <c r="I43" s="62"/>
      <c r="J43" s="51"/>
      <c r="K43" s="84">
        <v>0</v>
      </c>
      <c r="L43" s="14">
        <f t="shared" si="2"/>
        <v>0</v>
      </c>
      <c r="M43" s="14">
        <f t="shared" si="3"/>
        <v>0</v>
      </c>
      <c r="N43" s="52"/>
    </row>
    <row r="44" spans="3:14" ht="15" customHeight="1">
      <c r="C44" s="16"/>
      <c r="D44" s="15"/>
      <c r="E44" s="17"/>
      <c r="F44" s="18"/>
      <c r="G44" s="19"/>
      <c r="H44" s="13" t="s">
        <v>109</v>
      </c>
      <c r="I44" s="62"/>
      <c r="J44" s="51"/>
      <c r="K44" s="84">
        <v>0</v>
      </c>
      <c r="L44" s="14">
        <f t="shared" si="0"/>
        <v>0</v>
      </c>
      <c r="M44" s="14">
        <f t="shared" si="1"/>
        <v>0</v>
      </c>
      <c r="N44" s="52"/>
    </row>
    <row r="45" spans="3:14" ht="15" customHeight="1">
      <c r="C45" s="16"/>
      <c r="D45" s="15"/>
      <c r="E45" s="17"/>
      <c r="F45" s="18"/>
      <c r="G45" s="19"/>
      <c r="H45" s="13" t="s">
        <v>109</v>
      </c>
      <c r="I45" s="62"/>
      <c r="J45" s="51"/>
      <c r="K45" s="84">
        <v>0</v>
      </c>
      <c r="L45" s="14">
        <f t="shared" si="0"/>
        <v>0</v>
      </c>
      <c r="M45" s="14">
        <f t="shared" si="1"/>
        <v>0</v>
      </c>
      <c r="N45" s="52"/>
    </row>
    <row r="46" spans="3:14" ht="15" customHeight="1">
      <c r="C46" s="16"/>
      <c r="D46" s="15"/>
      <c r="E46" s="17"/>
      <c r="F46" s="18"/>
      <c r="G46" s="19"/>
      <c r="H46" s="13" t="s">
        <v>109</v>
      </c>
      <c r="I46" s="62"/>
      <c r="J46" s="51"/>
      <c r="K46" s="84">
        <v>0</v>
      </c>
      <c r="L46" s="14">
        <f t="shared" si="0"/>
        <v>0</v>
      </c>
      <c r="M46" s="14">
        <f t="shared" si="1"/>
        <v>0</v>
      </c>
      <c r="N46" s="52"/>
    </row>
    <row r="47" spans="3:14" ht="15" customHeight="1">
      <c r="C47" s="16"/>
      <c r="D47" s="15"/>
      <c r="E47" s="17"/>
      <c r="F47" s="18"/>
      <c r="G47" s="19"/>
      <c r="H47" s="13" t="s">
        <v>109</v>
      </c>
      <c r="I47" s="62"/>
      <c r="J47" s="51"/>
      <c r="K47" s="84">
        <v>0</v>
      </c>
      <c r="L47" s="14">
        <f t="shared" si="0"/>
        <v>0</v>
      </c>
      <c r="M47" s="14">
        <f t="shared" si="1"/>
        <v>0</v>
      </c>
      <c r="N47" s="52"/>
    </row>
    <row r="48" spans="3:14" ht="15" customHeight="1">
      <c r="C48" s="16"/>
      <c r="D48" s="15"/>
      <c r="E48" s="17"/>
      <c r="F48" s="18"/>
      <c r="G48" s="19"/>
      <c r="H48" s="13" t="s">
        <v>109</v>
      </c>
      <c r="I48" s="62"/>
      <c r="J48" s="63"/>
      <c r="K48" s="84">
        <v>0</v>
      </c>
      <c r="L48" s="14">
        <f t="shared" si="0"/>
        <v>0</v>
      </c>
      <c r="M48" s="14">
        <f t="shared" si="1"/>
        <v>0</v>
      </c>
      <c r="N48" s="52"/>
    </row>
    <row r="49" spans="3:14 16379:16380" ht="15" customHeight="1">
      <c r="C49" s="16"/>
      <c r="D49" s="15"/>
      <c r="E49" s="17"/>
      <c r="F49" s="18"/>
      <c r="G49" s="19"/>
      <c r="H49" s="13" t="s">
        <v>109</v>
      </c>
      <c r="I49" s="86"/>
      <c r="J49" s="52"/>
      <c r="K49" s="85">
        <v>0</v>
      </c>
      <c r="L49" s="14">
        <f t="shared" si="0"/>
        <v>0</v>
      </c>
      <c r="M49" s="14">
        <f t="shared" si="1"/>
        <v>0</v>
      </c>
      <c r="N49" s="52"/>
    </row>
    <row r="50" spans="3:14 16379:16380" ht="15.75" customHeight="1">
      <c r="C50" s="235" t="s">
        <v>164</v>
      </c>
      <c r="D50" s="236"/>
      <c r="E50" s="236"/>
      <c r="F50" s="236"/>
      <c r="G50" s="236"/>
      <c r="H50" s="236"/>
      <c r="I50" s="87">
        <f>SUM(M22:M49)</f>
        <v>1344410</v>
      </c>
      <c r="N50" s="20"/>
    </row>
    <row r="51" spans="3:14 16379:16380" ht="15.75" customHeight="1">
      <c r="C51" s="235" t="s">
        <v>6</v>
      </c>
      <c r="D51" s="236"/>
      <c r="E51" s="236"/>
      <c r="F51" s="236"/>
      <c r="G51" s="236"/>
      <c r="H51" s="236"/>
      <c r="I51" s="87">
        <f>SUM(L22:L49)</f>
        <v>28850</v>
      </c>
      <c r="L51" s="21"/>
    </row>
    <row r="52" spans="3:14 16379:16380" ht="15.75" customHeight="1">
      <c r="C52" s="231" t="s">
        <v>262</v>
      </c>
      <c r="D52" s="232"/>
      <c r="E52" s="232"/>
      <c r="F52" s="232"/>
      <c r="G52" s="232"/>
      <c r="H52" s="232"/>
      <c r="I52" s="87">
        <f>+I50+I51</f>
        <v>1373260</v>
      </c>
      <c r="J52" s="21"/>
      <c r="K52" s="21"/>
      <c r="L52" s="21"/>
      <c r="N52" s="21"/>
    </row>
    <row r="53" spans="3:14 16379:16380" ht="15" customHeight="1">
      <c r="C53" s="231" t="s">
        <v>263</v>
      </c>
      <c r="D53" s="232"/>
      <c r="E53" s="232"/>
      <c r="F53" s="232"/>
      <c r="G53" s="232"/>
      <c r="H53" s="233"/>
      <c r="I53" s="87">
        <f>+E14-I50</f>
        <v>-191015</v>
      </c>
      <c r="J53" s="21"/>
      <c r="K53" s="21"/>
      <c r="L53" s="21"/>
      <c r="N53" s="21"/>
    </row>
    <row r="54" spans="3:14 16379:16380" ht="15" customHeight="1">
      <c r="C54" s="234" t="s">
        <v>77</v>
      </c>
      <c r="D54" s="234"/>
      <c r="E54" s="234"/>
      <c r="F54" s="234"/>
      <c r="G54" s="234"/>
      <c r="H54" s="231"/>
      <c r="I54" s="87">
        <f>IF((I50+I51)&gt;E14,I50-I51-E14,0)</f>
        <v>162165</v>
      </c>
      <c r="L54" s="21"/>
    </row>
    <row r="55" spans="3:14 16379:16380" ht="15" customHeight="1">
      <c r="C55" s="53"/>
      <c r="D55" s="53"/>
      <c r="E55" s="53"/>
      <c r="F55" s="53"/>
      <c r="G55" s="53"/>
      <c r="H55" s="53"/>
      <c r="I55" s="54"/>
      <c r="L55" s="21"/>
    </row>
    <row r="56" spans="3:14 16379:16380" ht="15" customHeight="1">
      <c r="C56" s="53"/>
      <c r="D56" s="53"/>
      <c r="E56" s="53"/>
      <c r="F56" s="53"/>
      <c r="G56" s="53"/>
      <c r="H56" s="53"/>
      <c r="I56" s="54"/>
      <c r="L56" s="21"/>
    </row>
    <row r="57" spans="3:14 16379:16380" ht="15" customHeight="1">
      <c r="C57" s="56" t="s">
        <v>196</v>
      </c>
      <c r="D57" s="57"/>
      <c r="E57" s="57"/>
      <c r="F57" s="57"/>
      <c r="G57" s="57"/>
      <c r="H57" s="57"/>
      <c r="I57" s="58"/>
      <c r="L57" s="21"/>
    </row>
    <row r="58" spans="3:14 16379:16380" s="22" customFormat="1" ht="15" customHeight="1">
      <c r="C58" s="222" t="s">
        <v>69</v>
      </c>
      <c r="D58" s="223"/>
      <c r="E58" s="223"/>
      <c r="F58" s="224"/>
      <c r="G58" s="225" t="s">
        <v>76</v>
      </c>
      <c r="H58" s="225"/>
      <c r="I58" s="225"/>
      <c r="J58" s="225"/>
      <c r="K58" s="7"/>
      <c r="L58" s="21"/>
      <c r="M58" s="7"/>
      <c r="N58" s="7"/>
      <c r="XEY58" s="7"/>
      <c r="XEZ58" s="27"/>
    </row>
    <row r="59" spans="3:14 16379:16380" s="22" customFormat="1" ht="15" customHeight="1">
      <c r="C59" s="25" t="s">
        <v>8</v>
      </c>
      <c r="D59" s="226"/>
      <c r="E59" s="227"/>
      <c r="F59" s="228"/>
      <c r="G59" s="25" t="s">
        <v>8</v>
      </c>
      <c r="H59" s="226"/>
      <c r="I59" s="227"/>
      <c r="J59" s="228"/>
      <c r="K59" s="7"/>
      <c r="L59" s="21"/>
      <c r="M59" s="7"/>
      <c r="N59" s="7"/>
      <c r="XEZ59" s="29"/>
    </row>
    <row r="60" spans="3:14 16379:16380" s="22" customFormat="1" ht="15" customHeight="1">
      <c r="C60" s="25" t="s">
        <v>9</v>
      </c>
      <c r="D60" s="226"/>
      <c r="E60" s="227"/>
      <c r="F60" s="228"/>
      <c r="G60" s="25" t="s">
        <v>9</v>
      </c>
      <c r="H60" s="238"/>
      <c r="I60" s="238"/>
      <c r="J60" s="238"/>
      <c r="K60" s="7"/>
      <c r="L60" s="21"/>
      <c r="M60" s="7"/>
      <c r="N60" s="7"/>
      <c r="XEZ60" s="29"/>
    </row>
    <row r="61" spans="3:14 16379:16380" s="22" customFormat="1" ht="15" customHeight="1">
      <c r="C61" s="25" t="s">
        <v>165</v>
      </c>
      <c r="D61" s="226"/>
      <c r="E61" s="227"/>
      <c r="F61" s="228"/>
      <c r="G61" s="25" t="s">
        <v>166</v>
      </c>
      <c r="H61" s="238"/>
      <c r="I61" s="238"/>
      <c r="J61" s="238"/>
      <c r="K61" s="7"/>
      <c r="L61" s="21"/>
      <c r="M61" s="7"/>
      <c r="N61" s="7"/>
      <c r="XEZ61" s="29"/>
    </row>
    <row r="62" spans="3:14 16379:16380" ht="9" customHeight="1">
      <c r="C62" s="241"/>
      <c r="D62" s="241"/>
      <c r="E62" s="241"/>
      <c r="F62" s="241"/>
      <c r="G62" s="241"/>
      <c r="H62" s="241"/>
      <c r="I62" s="241"/>
      <c r="J62" s="241"/>
      <c r="K62" s="242"/>
      <c r="L62" s="242"/>
      <c r="M62" s="242"/>
      <c r="N62" s="242"/>
      <c r="XEY62" s="22"/>
      <c r="XEZ62" s="29"/>
    </row>
    <row r="63" spans="3:14 16379:16380" ht="15" customHeight="1">
      <c r="C63" s="23"/>
      <c r="E63" s="24"/>
      <c r="H63" s="23"/>
      <c r="I63" s="21"/>
      <c r="L63" s="21"/>
    </row>
    <row r="64" spans="3:14 16379:16380" ht="15" customHeight="1">
      <c r="C64" s="23"/>
      <c r="E64" s="24"/>
      <c r="H64" s="23"/>
      <c r="L64" s="21"/>
    </row>
    <row r="65" spans="3:14" ht="8.25" customHeight="1">
      <c r="C65" s="143" t="s">
        <v>7</v>
      </c>
      <c r="D65" s="143"/>
      <c r="E65" s="143"/>
      <c r="F65" s="143"/>
      <c r="G65" s="143"/>
      <c r="H65" s="143"/>
      <c r="I65" s="143"/>
      <c r="J65" s="143"/>
      <c r="K65" s="143"/>
      <c r="L65" s="143"/>
      <c r="M65" s="143"/>
      <c r="N65" s="143"/>
    </row>
    <row r="66" spans="3:14" ht="8.25" customHeight="1">
      <c r="C66" s="143"/>
      <c r="D66" s="143"/>
      <c r="E66" s="143"/>
      <c r="F66" s="143"/>
      <c r="G66" s="143"/>
      <c r="H66" s="143"/>
      <c r="I66" s="143"/>
      <c r="J66" s="143"/>
      <c r="K66" s="143"/>
      <c r="L66" s="143"/>
      <c r="M66" s="143"/>
      <c r="N66" s="143"/>
    </row>
    <row r="67" spans="3:14" ht="15" customHeight="1">
      <c r="C67" s="243" t="s">
        <v>69</v>
      </c>
      <c r="D67" s="243"/>
      <c r="E67" s="243"/>
      <c r="F67" s="243"/>
      <c r="G67" s="243" t="s">
        <v>76</v>
      </c>
      <c r="H67" s="243"/>
      <c r="I67" s="243"/>
      <c r="J67" s="243"/>
      <c r="K67" s="243" t="s">
        <v>67</v>
      </c>
      <c r="L67" s="243"/>
      <c r="M67" s="243"/>
      <c r="N67" s="243"/>
    </row>
    <row r="68" spans="3:14" ht="15" customHeight="1">
      <c r="C68" s="88" t="s">
        <v>8</v>
      </c>
      <c r="D68" s="244" t="s">
        <v>73</v>
      </c>
      <c r="E68" s="244"/>
      <c r="F68" s="244"/>
      <c r="G68" s="88" t="s">
        <v>8</v>
      </c>
      <c r="H68" s="217" t="s">
        <v>71</v>
      </c>
      <c r="I68" s="217"/>
      <c r="J68" s="217"/>
      <c r="K68" s="88" t="s">
        <v>8</v>
      </c>
      <c r="L68" s="217" t="s">
        <v>244</v>
      </c>
      <c r="M68" s="217"/>
      <c r="N68" s="217"/>
    </row>
    <row r="69" spans="3:14" ht="15" customHeight="1">
      <c r="C69" s="88" t="s">
        <v>9</v>
      </c>
      <c r="D69" s="244" t="s">
        <v>70</v>
      </c>
      <c r="E69" s="244"/>
      <c r="F69" s="244"/>
      <c r="G69" s="88" t="s">
        <v>9</v>
      </c>
      <c r="H69" s="217" t="s">
        <v>74</v>
      </c>
      <c r="I69" s="217"/>
      <c r="J69" s="217"/>
      <c r="K69" s="88" t="s">
        <v>9</v>
      </c>
      <c r="L69" s="217" t="s">
        <v>245</v>
      </c>
      <c r="M69" s="217"/>
      <c r="N69" s="217"/>
    </row>
    <row r="70" spans="3:14" ht="9" customHeight="1">
      <c r="C70" s="239"/>
      <c r="D70" s="239"/>
      <c r="E70" s="239"/>
      <c r="F70" s="239"/>
      <c r="G70" s="239"/>
      <c r="H70" s="239"/>
      <c r="I70" s="239"/>
      <c r="J70" s="239"/>
      <c r="K70" s="239"/>
      <c r="L70" s="239"/>
      <c r="M70" s="239"/>
      <c r="N70" s="239"/>
    </row>
    <row r="71" spans="3:14" ht="8.25" customHeight="1">
      <c r="C71" s="143" t="s">
        <v>10</v>
      </c>
      <c r="D71" s="143"/>
      <c r="E71" s="143"/>
      <c r="F71" s="143"/>
      <c r="G71" s="143"/>
      <c r="H71" s="143"/>
      <c r="I71" s="143"/>
      <c r="J71" s="143"/>
      <c r="K71" s="143"/>
      <c r="L71" s="143"/>
      <c r="M71" s="143"/>
      <c r="N71" s="143"/>
    </row>
    <row r="72" spans="3:14" ht="8.25" customHeight="1">
      <c r="C72" s="143"/>
      <c r="D72" s="143"/>
      <c r="E72" s="143"/>
      <c r="F72" s="143"/>
      <c r="G72" s="143"/>
      <c r="H72" s="143"/>
      <c r="I72" s="143"/>
      <c r="J72" s="143"/>
      <c r="K72" s="143"/>
      <c r="L72" s="143"/>
      <c r="M72" s="143"/>
      <c r="N72" s="143"/>
    </row>
    <row r="73" spans="3:14" ht="15" customHeight="1">
      <c r="C73" s="88" t="s">
        <v>11</v>
      </c>
      <c r="D73" s="240" t="s">
        <v>72</v>
      </c>
      <c r="E73" s="239"/>
      <c r="F73" s="239"/>
      <c r="G73" s="239"/>
      <c r="H73" s="239"/>
      <c r="I73" s="240" t="s">
        <v>12</v>
      </c>
      <c r="J73" s="240"/>
      <c r="K73" s="240"/>
      <c r="L73" s="240"/>
      <c r="M73" s="240"/>
      <c r="N73" s="240"/>
    </row>
    <row r="74" spans="3:14" ht="15" customHeight="1">
      <c r="C74" s="89">
        <v>2</v>
      </c>
      <c r="D74" s="239" t="s">
        <v>304</v>
      </c>
      <c r="E74" s="239"/>
      <c r="F74" s="239"/>
      <c r="G74" s="239"/>
      <c r="H74" s="239"/>
      <c r="I74" s="239" t="s">
        <v>68</v>
      </c>
      <c r="J74" s="239"/>
      <c r="K74" s="239"/>
      <c r="L74" s="239"/>
      <c r="M74" s="239"/>
      <c r="N74" s="239"/>
    </row>
    <row r="75" spans="3:14" ht="15" customHeight="1">
      <c r="C75" s="23"/>
      <c r="E75" s="24"/>
      <c r="H75" s="23"/>
    </row>
    <row r="76" spans="3:14" ht="15" customHeight="1">
      <c r="C76" s="23"/>
      <c r="E76" s="24"/>
      <c r="H76" s="23"/>
    </row>
    <row r="77" spans="3:14" ht="15" customHeight="1">
      <c r="C77" s="23"/>
      <c r="E77" s="24"/>
      <c r="H77" s="23"/>
    </row>
    <row r="78" spans="3:14" ht="15" customHeight="1">
      <c r="C78" s="23"/>
      <c r="E78" s="24"/>
      <c r="H78" s="23"/>
    </row>
    <row r="79" spans="3:14" ht="15" customHeight="1">
      <c r="C79" s="23"/>
      <c r="E79" s="24"/>
      <c r="H79" s="23"/>
    </row>
    <row r="80" spans="3:14" ht="15" customHeight="1">
      <c r="C80" s="23"/>
      <c r="E80" s="24"/>
      <c r="H80" s="23"/>
    </row>
    <row r="81" spans="3:8" ht="15" customHeight="1">
      <c r="C81" s="23"/>
      <c r="E81" s="24"/>
      <c r="H81" s="23"/>
    </row>
    <row r="82" spans="3:8" ht="15" customHeight="1">
      <c r="C82" s="23"/>
      <c r="E82" s="24"/>
      <c r="H82" s="23"/>
    </row>
    <row r="83" spans="3:8" ht="15" customHeight="1">
      <c r="C83" s="23"/>
      <c r="E83" s="24"/>
      <c r="H83" s="23"/>
    </row>
    <row r="84" spans="3:8" ht="15" customHeight="1">
      <c r="C84" s="23"/>
      <c r="E84" s="24"/>
      <c r="H84" s="23"/>
    </row>
    <row r="85" spans="3:8" ht="15" customHeight="1">
      <c r="C85" s="23"/>
      <c r="E85" s="24"/>
      <c r="H85" s="23"/>
    </row>
    <row r="86" spans="3:8" ht="15" customHeight="1">
      <c r="C86" s="23"/>
      <c r="E86" s="24"/>
      <c r="H86" s="23"/>
    </row>
    <row r="87" spans="3:8" ht="15" customHeight="1">
      <c r="C87" s="23"/>
      <c r="E87" s="24"/>
      <c r="H87" s="23"/>
    </row>
    <row r="88" spans="3:8" ht="15" customHeight="1">
      <c r="C88" s="23"/>
      <c r="E88" s="24"/>
      <c r="H88" s="23"/>
    </row>
    <row r="89" spans="3:8" ht="15" customHeight="1">
      <c r="C89" s="23"/>
      <c r="E89" s="24"/>
      <c r="H89" s="23"/>
    </row>
    <row r="90" spans="3:8" ht="15" customHeight="1">
      <c r="C90" s="23"/>
      <c r="E90" s="24"/>
      <c r="H90" s="23"/>
    </row>
    <row r="91" spans="3:8" ht="15" customHeight="1">
      <c r="C91" s="23"/>
      <c r="E91" s="24"/>
      <c r="H91" s="23"/>
    </row>
    <row r="92" spans="3:8" ht="15" customHeight="1">
      <c r="C92" s="23"/>
      <c r="E92" s="24"/>
      <c r="H92" s="23"/>
    </row>
    <row r="93" spans="3:8" ht="15" customHeight="1">
      <c r="C93" s="23"/>
      <c r="E93" s="24"/>
      <c r="H93" s="23"/>
    </row>
    <row r="94" spans="3:8" ht="15" customHeight="1">
      <c r="C94" s="23"/>
      <c r="E94" s="24"/>
      <c r="H94" s="23"/>
    </row>
    <row r="95" spans="3:8" ht="15" customHeight="1">
      <c r="C95" s="23"/>
      <c r="E95" s="24"/>
      <c r="H95" s="23"/>
    </row>
    <row r="96" spans="3:8" ht="15" customHeight="1">
      <c r="C96" s="23"/>
      <c r="E96" s="24"/>
      <c r="H96" s="23"/>
    </row>
    <row r="97" spans="3:8" ht="15" customHeight="1">
      <c r="C97" s="23"/>
      <c r="E97" s="24"/>
      <c r="H97" s="23"/>
    </row>
    <row r="98" spans="3:8" ht="15" customHeight="1">
      <c r="C98" s="23"/>
      <c r="E98" s="24"/>
      <c r="H98" s="23"/>
    </row>
    <row r="99" spans="3:8" ht="15" customHeight="1">
      <c r="C99" s="23"/>
      <c r="E99" s="24"/>
      <c r="H99" s="23"/>
    </row>
    <row r="100" spans="3:8" ht="15" customHeight="1">
      <c r="C100" s="23"/>
      <c r="E100" s="24"/>
      <c r="H100" s="23"/>
    </row>
    <row r="101" spans="3:8" ht="15" customHeight="1">
      <c r="C101" s="23"/>
      <c r="E101" s="24"/>
      <c r="H101" s="23"/>
    </row>
    <row r="102" spans="3:8" ht="15" customHeight="1">
      <c r="C102" s="23"/>
      <c r="E102" s="24"/>
      <c r="H102" s="23"/>
    </row>
    <row r="103" spans="3:8" ht="15" customHeight="1">
      <c r="C103" s="23"/>
      <c r="E103" s="24"/>
      <c r="H103" s="23"/>
    </row>
    <row r="104" spans="3:8" ht="15" customHeight="1">
      <c r="C104" s="23"/>
      <c r="E104" s="24"/>
      <c r="H104" s="23"/>
    </row>
    <row r="105" spans="3:8" ht="15" customHeight="1">
      <c r="C105" s="23"/>
      <c r="E105" s="24"/>
      <c r="H105" s="23"/>
    </row>
    <row r="106" spans="3:8" ht="15" customHeight="1">
      <c r="C106" s="23"/>
      <c r="E106" s="24"/>
      <c r="H106" s="23"/>
    </row>
    <row r="107" spans="3:8" ht="15" customHeight="1">
      <c r="C107" s="23"/>
      <c r="E107" s="24"/>
      <c r="H107" s="23"/>
    </row>
    <row r="108" spans="3:8" ht="15" customHeight="1">
      <c r="C108" s="23"/>
      <c r="E108" s="24"/>
      <c r="H108" s="23"/>
    </row>
    <row r="109" spans="3:8" ht="15" customHeight="1">
      <c r="C109" s="23"/>
      <c r="E109" s="24"/>
      <c r="H109" s="23"/>
    </row>
    <row r="110" spans="3:8" ht="15" customHeight="1">
      <c r="C110" s="23"/>
      <c r="E110" s="24"/>
      <c r="H110" s="23"/>
    </row>
    <row r="111" spans="3:8" ht="15" customHeight="1">
      <c r="C111" s="23"/>
      <c r="E111" s="24"/>
      <c r="H111" s="23"/>
    </row>
    <row r="112" spans="3:8" ht="15" customHeight="1">
      <c r="C112" s="23"/>
      <c r="E112" s="24"/>
      <c r="H112" s="23"/>
    </row>
    <row r="113" spans="3:8" ht="15" customHeight="1">
      <c r="C113" s="23"/>
      <c r="E113" s="24"/>
      <c r="H113" s="23"/>
    </row>
    <row r="114" spans="3:8" ht="15" customHeight="1">
      <c r="C114" s="23"/>
      <c r="E114" s="24"/>
      <c r="H114" s="23"/>
    </row>
    <row r="115" spans="3:8" ht="15" customHeight="1">
      <c r="C115" s="23"/>
      <c r="E115" s="24"/>
      <c r="H115" s="23"/>
    </row>
    <row r="116" spans="3:8" ht="15" customHeight="1">
      <c r="C116" s="23"/>
      <c r="E116" s="24"/>
      <c r="H116" s="23"/>
    </row>
    <row r="117" spans="3:8" ht="15" customHeight="1">
      <c r="C117" s="23"/>
      <c r="E117" s="24"/>
      <c r="H117" s="23"/>
    </row>
    <row r="118" spans="3:8" ht="15" customHeight="1">
      <c r="C118" s="23"/>
      <c r="E118" s="24"/>
      <c r="H118" s="23"/>
    </row>
    <row r="119" spans="3:8" ht="15" customHeight="1">
      <c r="C119" s="23"/>
      <c r="E119" s="24"/>
      <c r="H119" s="23"/>
    </row>
    <row r="120" spans="3:8" ht="15" customHeight="1">
      <c r="C120" s="23"/>
      <c r="E120" s="24"/>
      <c r="H120" s="23"/>
    </row>
    <row r="121" spans="3:8" ht="15" customHeight="1">
      <c r="C121" s="23"/>
      <c r="E121" s="24"/>
      <c r="H121" s="23"/>
    </row>
  </sheetData>
  <mergeCells count="47">
    <mergeCell ref="H60:J60"/>
    <mergeCell ref="H59:J59"/>
    <mergeCell ref="D60:F60"/>
    <mergeCell ref="L4:N4"/>
    <mergeCell ref="L5:N5"/>
    <mergeCell ref="L6:N6"/>
    <mergeCell ref="L16:N16"/>
    <mergeCell ref="L14:N14"/>
    <mergeCell ref="D10:E10"/>
    <mergeCell ref="G10:H10"/>
    <mergeCell ref="L12:N12"/>
    <mergeCell ref="H16:I16"/>
    <mergeCell ref="H18:I18"/>
    <mergeCell ref="J14:K14"/>
    <mergeCell ref="J16:K16"/>
    <mergeCell ref="H61:J61"/>
    <mergeCell ref="D74:H74"/>
    <mergeCell ref="I73:N73"/>
    <mergeCell ref="I74:N74"/>
    <mergeCell ref="C70:N70"/>
    <mergeCell ref="C71:N72"/>
    <mergeCell ref="D73:H73"/>
    <mergeCell ref="H69:J69"/>
    <mergeCell ref="C62:N62"/>
    <mergeCell ref="K67:N67"/>
    <mergeCell ref="L68:N68"/>
    <mergeCell ref="L69:N69"/>
    <mergeCell ref="C67:F67"/>
    <mergeCell ref="G67:J67"/>
    <mergeCell ref="D68:F68"/>
    <mergeCell ref="D69:F69"/>
    <mergeCell ref="H68:J68"/>
    <mergeCell ref="L7:N7"/>
    <mergeCell ref="C3:D7"/>
    <mergeCell ref="E3:K7"/>
    <mergeCell ref="C65:N66"/>
    <mergeCell ref="C58:F58"/>
    <mergeCell ref="G58:J58"/>
    <mergeCell ref="D59:F59"/>
    <mergeCell ref="C20:N20"/>
    <mergeCell ref="C53:H53"/>
    <mergeCell ref="C54:H54"/>
    <mergeCell ref="C50:H50"/>
    <mergeCell ref="C51:H51"/>
    <mergeCell ref="C52:H52"/>
    <mergeCell ref="D61:F61"/>
    <mergeCell ref="L3:N3"/>
  </mergeCells>
  <conditionalFormatting sqref="H21:I21">
    <cfRule type="timePeriod" dxfId="0" priority="1" timePeriod="today">
      <formula>FLOOR(H21,1)=TODAY()</formula>
    </cfRule>
  </conditionalFormatting>
  <dataValidations count="2">
    <dataValidation type="list" allowBlank="1" showInputMessage="1" showErrorMessage="1" sqref="H22:H49">
      <formula1>$XEY$5:$XEY$9</formula1>
    </dataValidation>
    <dataValidation type="list" allowBlank="1" showInputMessage="1" showErrorMessage="1" sqref="K22:K49">
      <formula1>$XEZ$5:$XEZ$23</formula1>
    </dataValidation>
  </dataValidations>
  <pageMargins left="0.7" right="0.7" top="0.75" bottom="0.75" header="0.3" footer="0.3"/>
  <pageSetup paperSize="9" scale="4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1</xdr:col>
                    <xdr:colOff>371475</xdr:colOff>
                    <xdr:row>10</xdr:row>
                    <xdr:rowOff>190500</xdr:rowOff>
                  </from>
                  <to>
                    <xdr:col>2</xdr:col>
                    <xdr:colOff>647700</xdr:colOff>
                    <xdr:row>12</xdr:row>
                    <xdr:rowOff>28575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3</xdr:col>
                    <xdr:colOff>114300</xdr:colOff>
                    <xdr:row>10</xdr:row>
                    <xdr:rowOff>161925</xdr:rowOff>
                  </from>
                  <to>
                    <xdr:col>3</xdr:col>
                    <xdr:colOff>790575</xdr:colOff>
                    <xdr:row>12</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pageSetUpPr fitToPage="1"/>
  </sheetPr>
  <dimension ref="C3:XFC72"/>
  <sheetViews>
    <sheetView showGridLines="0" view="pageBreakPreview" topLeftCell="D3" zoomScaleNormal="100" zoomScaleSheetLayoutView="100" workbookViewId="0">
      <selection activeCell="E10" sqref="E10:J10"/>
    </sheetView>
  </sheetViews>
  <sheetFormatPr baseColWidth="10" defaultRowHeight="15"/>
  <cols>
    <col min="1" max="1" width="11.42578125" style="1"/>
    <col min="2" max="2" width="5.140625" style="1" customWidth="1"/>
    <col min="3" max="4" width="12.5703125" style="1" customWidth="1"/>
    <col min="5" max="7" width="11.42578125" style="1"/>
    <col min="8" max="8" width="12.42578125" style="1" customWidth="1"/>
    <col min="9" max="9" width="14.140625" style="1" customWidth="1"/>
    <col min="10" max="10" width="12.5703125" style="1" customWidth="1"/>
    <col min="11" max="11" width="13.140625" style="1" customWidth="1"/>
    <col min="12" max="12" width="15.140625" style="1" customWidth="1"/>
    <col min="13" max="13" width="11" style="1" customWidth="1"/>
    <col min="14" max="14" width="6" style="1" customWidth="1"/>
    <col min="15" max="16380" width="11.42578125" style="1"/>
    <col min="16381" max="16381" width="37.42578125" style="1" hidden="1" customWidth="1"/>
    <col min="16382" max="16382" width="11.42578125" style="1" hidden="1" customWidth="1"/>
    <col min="16383" max="16383" width="18" style="1" hidden="1" customWidth="1"/>
    <col min="16384" max="16384" width="11.42578125" style="1"/>
  </cols>
  <sheetData>
    <row r="3" spans="3:13 16381:16382" ht="18" customHeight="1">
      <c r="C3" s="155"/>
      <c r="D3" s="156"/>
      <c r="E3" s="156"/>
      <c r="F3" s="158" t="s">
        <v>307</v>
      </c>
      <c r="G3" s="159"/>
      <c r="H3" s="159"/>
      <c r="I3" s="159"/>
      <c r="J3" s="159"/>
      <c r="K3" s="270"/>
      <c r="L3" s="266" t="s">
        <v>290</v>
      </c>
      <c r="M3" s="267"/>
      <c r="XFA3" s="35" t="s">
        <v>96</v>
      </c>
      <c r="XFB3" s="35" t="s">
        <v>87</v>
      </c>
    </row>
    <row r="4" spans="3:13 16381:16382" ht="18" customHeight="1">
      <c r="C4" s="155"/>
      <c r="D4" s="156"/>
      <c r="E4" s="156"/>
      <c r="F4" s="158"/>
      <c r="G4" s="159"/>
      <c r="H4" s="159"/>
      <c r="I4" s="159"/>
      <c r="J4" s="159"/>
      <c r="K4" s="270"/>
      <c r="L4" s="266" t="s">
        <v>287</v>
      </c>
      <c r="M4" s="267"/>
      <c r="XFA4" s="67" t="s">
        <v>265</v>
      </c>
      <c r="XFB4" s="33" t="s">
        <v>102</v>
      </c>
    </row>
    <row r="5" spans="3:13 16381:16382" ht="18" customHeight="1">
      <c r="C5" s="155"/>
      <c r="D5" s="156"/>
      <c r="E5" s="156"/>
      <c r="F5" s="158"/>
      <c r="G5" s="159"/>
      <c r="H5" s="159"/>
      <c r="I5" s="159"/>
      <c r="J5" s="159"/>
      <c r="K5" s="270"/>
      <c r="L5" s="266" t="s">
        <v>288</v>
      </c>
      <c r="M5" s="267"/>
      <c r="XFA5" s="64" t="s">
        <v>97</v>
      </c>
      <c r="XFB5" s="33" t="s">
        <v>103</v>
      </c>
    </row>
    <row r="6" spans="3:13 16381:16382" ht="18" customHeight="1">
      <c r="C6" s="155"/>
      <c r="D6" s="156"/>
      <c r="E6" s="156"/>
      <c r="F6" s="158"/>
      <c r="G6" s="159"/>
      <c r="H6" s="159"/>
      <c r="I6" s="159"/>
      <c r="J6" s="159"/>
      <c r="K6" s="270"/>
      <c r="L6" s="266" t="s">
        <v>310</v>
      </c>
      <c r="M6" s="267"/>
      <c r="XFA6" s="64" t="s">
        <v>98</v>
      </c>
      <c r="XFB6" s="33" t="s">
        <v>104</v>
      </c>
    </row>
    <row r="7" spans="3:13 16381:16382" ht="18" customHeight="1">
      <c r="C7" s="155"/>
      <c r="D7" s="156"/>
      <c r="E7" s="156"/>
      <c r="F7" s="158"/>
      <c r="G7" s="159"/>
      <c r="H7" s="159"/>
      <c r="I7" s="159"/>
      <c r="J7" s="159"/>
      <c r="K7" s="270"/>
      <c r="L7" s="268" t="s">
        <v>289</v>
      </c>
      <c r="M7" s="269"/>
      <c r="XFA7" s="64" t="s">
        <v>321</v>
      </c>
      <c r="XFB7" s="40" t="s">
        <v>105</v>
      </c>
    </row>
    <row r="8" spans="3:13 16381:16382" ht="15.75" customHeight="1">
      <c r="C8" s="3"/>
      <c r="D8" s="3"/>
      <c r="E8" s="3"/>
      <c r="F8" s="4"/>
      <c r="G8" s="4"/>
      <c r="H8" s="4"/>
      <c r="I8" s="4"/>
      <c r="J8" s="4"/>
      <c r="K8" s="2"/>
      <c r="L8" s="2"/>
      <c r="M8" s="2"/>
      <c r="XFA8" s="64" t="s">
        <v>99</v>
      </c>
      <c r="XFB8" s="33" t="s">
        <v>106</v>
      </c>
    </row>
    <row r="9" spans="3:13 16381:16382">
      <c r="XFA9" s="64" t="s">
        <v>100</v>
      </c>
      <c r="XFB9" s="33" t="s">
        <v>107</v>
      </c>
    </row>
    <row r="10" spans="3:13 16381:16382">
      <c r="C10" s="5" t="s">
        <v>80</v>
      </c>
      <c r="D10" s="6" t="s">
        <v>81</v>
      </c>
      <c r="E10" s="177" t="s">
        <v>321</v>
      </c>
      <c r="F10" s="178"/>
      <c r="G10" s="178"/>
      <c r="H10" s="178"/>
      <c r="I10" s="178"/>
      <c r="J10" s="179"/>
      <c r="XFA10" s="64" t="s">
        <v>266</v>
      </c>
      <c r="XFB10" s="33" t="s">
        <v>108</v>
      </c>
    </row>
    <row r="11" spans="3:13 16381:16382" ht="14.25" customHeight="1">
      <c r="XFA11" s="64" t="s">
        <v>267</v>
      </c>
    </row>
    <row r="12" spans="3:13 16381:16382" ht="28.5" customHeight="1">
      <c r="C12" s="260" t="s">
        <v>119</v>
      </c>
      <c r="D12" s="260"/>
      <c r="E12" s="260"/>
      <c r="F12" s="260"/>
      <c r="G12" s="260"/>
      <c r="H12" s="260"/>
      <c r="I12" s="260"/>
      <c r="J12" s="260"/>
      <c r="K12" s="260"/>
      <c r="L12" s="260"/>
      <c r="XFA12" s="64" t="s">
        <v>268</v>
      </c>
    </row>
    <row r="13" spans="3:13 16381:16382">
      <c r="C13" s="107"/>
      <c r="D13" s="107"/>
      <c r="E13" s="107"/>
      <c r="F13" s="107"/>
      <c r="G13" s="107"/>
      <c r="H13" s="107"/>
      <c r="I13" s="107"/>
      <c r="J13" s="107"/>
      <c r="K13" s="107"/>
      <c r="L13" s="107"/>
      <c r="XFA13" s="64" t="s">
        <v>269</v>
      </c>
      <c r="XFB13" s="33"/>
    </row>
    <row r="14" spans="3:13 16381:16382" ht="31.5" customHeight="1">
      <c r="C14" s="255" t="s">
        <v>85</v>
      </c>
      <c r="D14" s="255"/>
      <c r="E14" s="256"/>
      <c r="F14" s="257"/>
      <c r="G14" s="258"/>
      <c r="H14" s="259" t="s">
        <v>86</v>
      </c>
      <c r="I14" s="261"/>
      <c r="J14" s="256"/>
      <c r="K14" s="257"/>
      <c r="L14" s="258"/>
      <c r="XFA14" s="64" t="s">
        <v>252</v>
      </c>
      <c r="XFB14" s="33"/>
    </row>
    <row r="15" spans="3:13 16381:16382">
      <c r="C15" s="107"/>
      <c r="D15" s="107"/>
      <c r="E15" s="107"/>
      <c r="F15" s="107"/>
      <c r="G15" s="107"/>
      <c r="H15" s="107"/>
      <c r="I15" s="107"/>
      <c r="J15" s="107"/>
      <c r="K15" s="107"/>
      <c r="L15" s="107"/>
      <c r="XFA15" s="64" t="s">
        <v>253</v>
      </c>
      <c r="XFB15" s="33"/>
    </row>
    <row r="16" spans="3:13 16381:16382" ht="28.5" customHeight="1">
      <c r="C16" s="255" t="s">
        <v>297</v>
      </c>
      <c r="D16" s="255"/>
      <c r="E16" s="256"/>
      <c r="F16" s="257"/>
      <c r="G16" s="258"/>
      <c r="H16" s="259" t="s">
        <v>92</v>
      </c>
      <c r="I16" s="261"/>
      <c r="J16" s="256"/>
      <c r="K16" s="257"/>
      <c r="L16" s="258"/>
      <c r="XFA16" s="64" t="s">
        <v>254</v>
      </c>
      <c r="XFB16" s="33"/>
    </row>
    <row r="17" spans="3:12 16381:16382">
      <c r="C17" s="107"/>
      <c r="D17" s="107"/>
      <c r="E17" s="107"/>
      <c r="F17" s="107"/>
      <c r="G17" s="107"/>
      <c r="H17" s="107"/>
      <c r="I17" s="107"/>
      <c r="J17" s="107"/>
      <c r="K17" s="107"/>
      <c r="L17" s="107"/>
      <c r="XFA17" s="64" t="s">
        <v>255</v>
      </c>
      <c r="XFB17" s="33"/>
    </row>
    <row r="18" spans="3:12 16381:16382" ht="30.75" customHeight="1">
      <c r="C18" s="255" t="s">
        <v>88</v>
      </c>
      <c r="D18" s="255"/>
      <c r="E18" s="262"/>
      <c r="F18" s="263"/>
      <c r="G18" s="263"/>
      <c r="H18" s="263"/>
      <c r="I18" s="263"/>
      <c r="J18" s="263"/>
      <c r="K18" s="263"/>
      <c r="L18" s="264"/>
      <c r="XFA18" s="64" t="s">
        <v>256</v>
      </c>
      <c r="XFB18" s="33"/>
    </row>
    <row r="19" spans="3:12 16381:16382">
      <c r="C19" s="107"/>
      <c r="D19" s="107"/>
      <c r="E19" s="107"/>
      <c r="F19" s="107"/>
      <c r="G19" s="107"/>
      <c r="H19" s="107"/>
      <c r="I19" s="107"/>
      <c r="J19" s="107"/>
      <c r="K19" s="107"/>
      <c r="L19" s="107"/>
      <c r="XFA19" s="67" t="s">
        <v>257</v>
      </c>
    </row>
    <row r="20" spans="3:12 16381:16382" ht="28.5" customHeight="1">
      <c r="C20" s="255" t="s">
        <v>115</v>
      </c>
      <c r="D20" s="255"/>
      <c r="E20" s="256"/>
      <c r="F20" s="257"/>
      <c r="G20" s="258"/>
      <c r="H20" s="259" t="s">
        <v>116</v>
      </c>
      <c r="I20" s="261"/>
      <c r="J20" s="256"/>
      <c r="K20" s="257"/>
      <c r="L20" s="258"/>
      <c r="XFA20" s="64" t="s">
        <v>258</v>
      </c>
    </row>
    <row r="21" spans="3:12 16381:16382">
      <c r="C21" s="104"/>
      <c r="D21" s="104"/>
      <c r="E21" s="108"/>
      <c r="F21" s="108"/>
      <c r="G21" s="108"/>
      <c r="H21" s="104"/>
      <c r="I21" s="104"/>
      <c r="J21" s="108"/>
      <c r="K21" s="108"/>
      <c r="L21" s="108"/>
      <c r="XFA21" s="64" t="s">
        <v>270</v>
      </c>
    </row>
    <row r="22" spans="3:12 16381:16382" ht="24.75" customHeight="1">
      <c r="C22" s="255" t="s">
        <v>89</v>
      </c>
      <c r="D22" s="255"/>
      <c r="E22" s="256"/>
      <c r="F22" s="257"/>
      <c r="G22" s="258"/>
      <c r="H22" s="259" t="s">
        <v>90</v>
      </c>
      <c r="I22" s="261"/>
      <c r="J22" s="256"/>
      <c r="K22" s="257"/>
      <c r="L22" s="258"/>
      <c r="XFA22" s="64" t="s">
        <v>113</v>
      </c>
    </row>
    <row r="23" spans="3:12 16381:16382">
      <c r="C23" s="107"/>
      <c r="D23" s="107"/>
      <c r="E23" s="107"/>
      <c r="F23" s="107"/>
      <c r="G23" s="107"/>
      <c r="H23" s="107"/>
      <c r="I23" s="107"/>
      <c r="J23" s="107"/>
      <c r="K23" s="107"/>
      <c r="L23" s="107"/>
      <c r="XFA23" s="64" t="s">
        <v>101</v>
      </c>
    </row>
    <row r="24" spans="3:12 16381:16382">
      <c r="C24" s="107"/>
      <c r="D24" s="107"/>
      <c r="E24" s="107"/>
      <c r="F24" s="107"/>
      <c r="G24" s="107"/>
      <c r="H24" s="107"/>
      <c r="I24" s="107"/>
      <c r="J24" s="107"/>
      <c r="K24" s="107"/>
      <c r="L24" s="107"/>
      <c r="XFA24" s="64" t="s">
        <v>271</v>
      </c>
    </row>
    <row r="25" spans="3:12 16381:16382">
      <c r="C25" s="260" t="s">
        <v>122</v>
      </c>
      <c r="D25" s="260"/>
      <c r="E25" s="260"/>
      <c r="F25" s="260"/>
      <c r="G25" s="260"/>
      <c r="H25" s="260"/>
      <c r="I25" s="260"/>
      <c r="J25" s="260"/>
      <c r="K25" s="260"/>
      <c r="L25" s="260"/>
    </row>
    <row r="26" spans="3:12 16381:16382">
      <c r="C26" s="107"/>
      <c r="D26" s="107"/>
      <c r="E26" s="107"/>
      <c r="F26" s="107"/>
      <c r="G26" s="107"/>
      <c r="H26" s="107"/>
      <c r="I26" s="107"/>
      <c r="J26" s="107"/>
      <c r="K26" s="107"/>
      <c r="L26" s="107"/>
    </row>
    <row r="27" spans="3:12 16381:16382">
      <c r="C27" s="107"/>
      <c r="D27" s="107"/>
      <c r="E27" s="107"/>
      <c r="F27" s="107"/>
      <c r="G27" s="107"/>
      <c r="H27" s="107"/>
      <c r="I27" s="107"/>
      <c r="J27" s="107"/>
      <c r="K27" s="107"/>
      <c r="L27" s="107"/>
    </row>
    <row r="28" spans="3:12 16381:16382" ht="30" customHeight="1">
      <c r="C28" s="255" t="s">
        <v>199</v>
      </c>
      <c r="D28" s="255"/>
      <c r="E28" s="265"/>
      <c r="F28" s="257"/>
      <c r="G28" s="258"/>
      <c r="H28" s="255" t="s">
        <v>120</v>
      </c>
      <c r="I28" s="255"/>
      <c r="J28" s="256"/>
      <c r="K28" s="257"/>
      <c r="L28" s="258"/>
    </row>
    <row r="29" spans="3:12 16381:16382">
      <c r="C29" s="107"/>
      <c r="D29" s="107"/>
      <c r="E29" s="107"/>
      <c r="F29" s="107"/>
      <c r="G29" s="107"/>
      <c r="H29" s="107"/>
      <c r="I29" s="107"/>
      <c r="J29" s="107"/>
      <c r="K29" s="107"/>
      <c r="L29" s="107"/>
    </row>
    <row r="30" spans="3:12 16381:16382">
      <c r="C30" s="255" t="s">
        <v>121</v>
      </c>
      <c r="D30" s="261"/>
      <c r="E30" s="195"/>
      <c r="F30" s="196"/>
      <c r="G30" s="196"/>
      <c r="H30" s="196"/>
      <c r="I30" s="196"/>
      <c r="J30" s="196"/>
      <c r="K30" s="196"/>
      <c r="L30" s="197"/>
    </row>
    <row r="31" spans="3:12 16381:16382">
      <c r="C31" s="255"/>
      <c r="D31" s="261"/>
      <c r="E31" s="198"/>
      <c r="F31" s="199"/>
      <c r="G31" s="199"/>
      <c r="H31" s="199"/>
      <c r="I31" s="199"/>
      <c r="J31" s="199"/>
      <c r="K31" s="199"/>
      <c r="L31" s="200"/>
    </row>
    <row r="32" spans="3:12 16381:16382">
      <c r="C32" s="255"/>
      <c r="D32" s="261"/>
      <c r="E32" s="198"/>
      <c r="F32" s="199"/>
      <c r="G32" s="199"/>
      <c r="H32" s="199"/>
      <c r="I32" s="199"/>
      <c r="J32" s="199"/>
      <c r="K32" s="199"/>
      <c r="L32" s="200"/>
    </row>
    <row r="33" spans="3:12">
      <c r="C33" s="255"/>
      <c r="D33" s="261"/>
      <c r="E33" s="198"/>
      <c r="F33" s="199"/>
      <c r="G33" s="199"/>
      <c r="H33" s="199"/>
      <c r="I33" s="199"/>
      <c r="J33" s="199"/>
      <c r="K33" s="199"/>
      <c r="L33" s="200"/>
    </row>
    <row r="34" spans="3:12">
      <c r="C34" s="255"/>
      <c r="D34" s="261"/>
      <c r="E34" s="198"/>
      <c r="F34" s="199"/>
      <c r="G34" s="199"/>
      <c r="H34" s="199"/>
      <c r="I34" s="199"/>
      <c r="J34" s="199"/>
      <c r="K34" s="199"/>
      <c r="L34" s="200"/>
    </row>
    <row r="35" spans="3:12">
      <c r="C35" s="255"/>
      <c r="D35" s="261"/>
      <c r="E35" s="198"/>
      <c r="F35" s="199"/>
      <c r="G35" s="199"/>
      <c r="H35" s="199"/>
      <c r="I35" s="199"/>
      <c r="J35" s="199"/>
      <c r="K35" s="199"/>
      <c r="L35" s="200"/>
    </row>
    <row r="36" spans="3:12">
      <c r="C36" s="255"/>
      <c r="D36" s="261"/>
      <c r="E36" s="198"/>
      <c r="F36" s="199"/>
      <c r="G36" s="199"/>
      <c r="H36" s="199"/>
      <c r="I36" s="199"/>
      <c r="J36" s="199"/>
      <c r="K36" s="199"/>
      <c r="L36" s="200"/>
    </row>
    <row r="37" spans="3:12">
      <c r="C37" s="255"/>
      <c r="D37" s="261"/>
      <c r="E37" s="198"/>
      <c r="F37" s="199"/>
      <c r="G37" s="199"/>
      <c r="H37" s="199"/>
      <c r="I37" s="199"/>
      <c r="J37" s="199"/>
      <c r="K37" s="199"/>
      <c r="L37" s="200"/>
    </row>
    <row r="38" spans="3:12">
      <c r="C38" s="255"/>
      <c r="D38" s="261"/>
      <c r="E38" s="198"/>
      <c r="F38" s="199"/>
      <c r="G38" s="199"/>
      <c r="H38" s="199"/>
      <c r="I38" s="199"/>
      <c r="J38" s="199"/>
      <c r="K38" s="199"/>
      <c r="L38" s="200"/>
    </row>
    <row r="39" spans="3:12">
      <c r="C39" s="255"/>
      <c r="D39" s="261"/>
      <c r="E39" s="201"/>
      <c r="F39" s="202"/>
      <c r="G39" s="202"/>
      <c r="H39" s="202"/>
      <c r="I39" s="202"/>
      <c r="J39" s="202"/>
      <c r="K39" s="202"/>
      <c r="L39" s="203"/>
    </row>
    <row r="40" spans="3:12">
      <c r="C40" s="107"/>
      <c r="D40" s="107"/>
      <c r="E40" s="107"/>
      <c r="F40" s="107"/>
      <c r="G40" s="107"/>
      <c r="H40" s="107"/>
      <c r="I40" s="107"/>
      <c r="J40" s="107"/>
      <c r="K40" s="107"/>
      <c r="L40" s="107"/>
    </row>
    <row r="41" spans="3:12" ht="27.75" customHeight="1">
      <c r="C41" s="104"/>
      <c r="D41" s="104" t="s">
        <v>311</v>
      </c>
      <c r="E41" s="256"/>
      <c r="F41" s="257"/>
      <c r="G41" s="258"/>
      <c r="H41" s="104" t="s">
        <v>123</v>
      </c>
      <c r="I41" s="109" t="s">
        <v>316</v>
      </c>
      <c r="J41" s="259" t="s">
        <v>313</v>
      </c>
      <c r="K41" s="255"/>
      <c r="L41" s="109"/>
    </row>
    <row r="42" spans="3:12">
      <c r="C42" s="104"/>
      <c r="D42" s="104"/>
      <c r="E42" s="106"/>
      <c r="F42" s="106"/>
      <c r="G42" s="106"/>
      <c r="H42" s="106"/>
      <c r="I42" s="106"/>
      <c r="J42" s="106"/>
      <c r="K42" s="106"/>
      <c r="L42" s="106"/>
    </row>
    <row r="43" spans="3:12" ht="34.5" customHeight="1">
      <c r="C43" s="255" t="s">
        <v>312</v>
      </c>
      <c r="D43" s="255"/>
      <c r="E43" s="256"/>
      <c r="F43" s="257"/>
      <c r="G43" s="257"/>
      <c r="H43" s="257"/>
      <c r="I43" s="257"/>
      <c r="J43" s="257"/>
      <c r="K43" s="257"/>
      <c r="L43" s="258"/>
    </row>
    <row r="44" spans="3:12" ht="15.75" thickBot="1">
      <c r="C44" s="104"/>
      <c r="D44" s="104"/>
      <c r="E44" s="106"/>
      <c r="F44" s="106"/>
      <c r="G44" s="106"/>
      <c r="H44" s="106"/>
      <c r="I44" s="106"/>
      <c r="J44" s="106"/>
      <c r="K44" s="106"/>
      <c r="L44" s="106"/>
    </row>
    <row r="45" spans="3:12">
      <c r="C45" s="104"/>
      <c r="D45" s="104"/>
      <c r="E45" s="106"/>
      <c r="F45" s="106"/>
      <c r="G45" s="106"/>
      <c r="H45" s="107"/>
      <c r="I45" s="106"/>
      <c r="J45" s="106"/>
      <c r="K45" s="110"/>
      <c r="L45" s="106"/>
    </row>
    <row r="46" spans="3:12">
      <c r="C46" s="104"/>
      <c r="D46" s="104"/>
      <c r="E46" s="106"/>
      <c r="F46" s="106"/>
      <c r="G46" s="106"/>
      <c r="H46" s="106"/>
      <c r="I46" s="106"/>
      <c r="J46" s="106"/>
      <c r="K46" s="111"/>
      <c r="L46" s="106"/>
    </row>
    <row r="47" spans="3:12" ht="15.75" thickBot="1">
      <c r="C47" s="107"/>
      <c r="D47" s="107"/>
      <c r="E47" s="107"/>
      <c r="F47" s="107"/>
      <c r="G47" s="112"/>
      <c r="H47" s="112"/>
      <c r="I47" s="112"/>
      <c r="J47" s="107"/>
      <c r="K47" s="113"/>
      <c r="L47" s="107"/>
    </row>
    <row r="48" spans="3:12">
      <c r="C48" s="255"/>
      <c r="D48" s="255"/>
      <c r="E48" s="107"/>
      <c r="F48" s="107"/>
      <c r="G48" s="271" t="s">
        <v>125</v>
      </c>
      <c r="H48" s="271"/>
      <c r="I48" s="271"/>
      <c r="J48" s="107"/>
      <c r="K48" s="113"/>
      <c r="L48" s="107"/>
    </row>
    <row r="49" spans="3:13" ht="15.75" thickBot="1">
      <c r="C49" s="107"/>
      <c r="D49" s="107"/>
      <c r="E49" s="107"/>
      <c r="F49" s="107"/>
      <c r="G49" s="271"/>
      <c r="H49" s="271"/>
      <c r="I49" s="271"/>
      <c r="J49" s="107"/>
      <c r="K49" s="114"/>
      <c r="L49" s="107"/>
    </row>
    <row r="50" spans="3:13">
      <c r="C50" s="255"/>
      <c r="D50" s="255"/>
      <c r="E50" s="107"/>
      <c r="F50" s="107"/>
      <c r="G50" s="107" t="s">
        <v>124</v>
      </c>
      <c r="H50" s="107"/>
      <c r="I50" s="107"/>
      <c r="J50" s="115"/>
      <c r="K50" s="115" t="s">
        <v>264</v>
      </c>
      <c r="L50" s="115"/>
    </row>
    <row r="51" spans="3:13" ht="11.25" customHeight="1">
      <c r="C51" s="143" t="s">
        <v>7</v>
      </c>
      <c r="D51" s="143"/>
      <c r="E51" s="143"/>
      <c r="F51" s="143"/>
      <c r="G51" s="143"/>
      <c r="H51" s="143"/>
      <c r="I51" s="143"/>
      <c r="J51" s="143"/>
      <c r="K51" s="143"/>
      <c r="L51" s="143"/>
      <c r="M51" s="143"/>
    </row>
    <row r="52" spans="3:13" ht="11.25" customHeight="1">
      <c r="C52" s="143"/>
      <c r="D52" s="143"/>
      <c r="E52" s="143"/>
      <c r="F52" s="143"/>
      <c r="G52" s="143"/>
      <c r="H52" s="143"/>
      <c r="I52" s="143"/>
      <c r="J52" s="143"/>
      <c r="K52" s="143"/>
      <c r="L52" s="143"/>
      <c r="M52" s="143"/>
    </row>
    <row r="53" spans="3:13" ht="13.5" customHeight="1">
      <c r="C53" s="144" t="s">
        <v>69</v>
      </c>
      <c r="D53" s="144"/>
      <c r="E53" s="144"/>
      <c r="F53" s="144"/>
      <c r="G53" s="144" t="s">
        <v>76</v>
      </c>
      <c r="H53" s="144"/>
      <c r="I53" s="144"/>
      <c r="J53" s="144"/>
      <c r="K53" s="144" t="s">
        <v>67</v>
      </c>
      <c r="L53" s="144"/>
      <c r="M53" s="144"/>
    </row>
    <row r="54" spans="3:13" ht="13.5" customHeight="1">
      <c r="C54" s="92" t="s">
        <v>8</v>
      </c>
      <c r="D54" s="141" t="s">
        <v>73</v>
      </c>
      <c r="E54" s="141"/>
      <c r="F54" s="141"/>
      <c r="G54" s="92" t="s">
        <v>8</v>
      </c>
      <c r="H54" s="142" t="s">
        <v>71</v>
      </c>
      <c r="I54" s="142"/>
      <c r="J54" s="142"/>
      <c r="K54" s="92" t="s">
        <v>8</v>
      </c>
      <c r="L54" s="142" t="s">
        <v>244</v>
      </c>
      <c r="M54" s="142"/>
    </row>
    <row r="55" spans="3:13" ht="13.5" customHeight="1">
      <c r="C55" s="92" t="s">
        <v>9</v>
      </c>
      <c r="D55" s="141" t="s">
        <v>70</v>
      </c>
      <c r="E55" s="141"/>
      <c r="F55" s="141"/>
      <c r="G55" s="92" t="s">
        <v>9</v>
      </c>
      <c r="H55" s="142" t="s">
        <v>74</v>
      </c>
      <c r="I55" s="142"/>
      <c r="J55" s="142"/>
      <c r="K55" s="92" t="s">
        <v>9</v>
      </c>
      <c r="L55" s="142" t="s">
        <v>247</v>
      </c>
      <c r="M55" s="142"/>
    </row>
    <row r="56" spans="3:13" ht="13.5" customHeight="1">
      <c r="C56" s="140"/>
      <c r="D56" s="140"/>
      <c r="E56" s="140"/>
      <c r="F56" s="140"/>
      <c r="G56" s="140"/>
      <c r="H56" s="140"/>
      <c r="I56" s="140"/>
      <c r="J56" s="140"/>
      <c r="K56" s="140"/>
      <c r="L56" s="140"/>
      <c r="M56" s="140"/>
    </row>
    <row r="57" spans="3:13" ht="10.5" customHeight="1">
      <c r="C57" s="143" t="s">
        <v>112</v>
      </c>
      <c r="D57" s="143"/>
      <c r="E57" s="143"/>
      <c r="F57" s="143"/>
      <c r="G57" s="143"/>
      <c r="H57" s="143"/>
      <c r="I57" s="143"/>
      <c r="J57" s="143"/>
      <c r="K57" s="143"/>
      <c r="L57" s="143"/>
      <c r="M57" s="143"/>
    </row>
    <row r="58" spans="3:13" ht="10.5" customHeight="1">
      <c r="C58" s="143"/>
      <c r="D58" s="143"/>
      <c r="E58" s="143"/>
      <c r="F58" s="143"/>
      <c r="G58" s="143"/>
      <c r="H58" s="143"/>
      <c r="I58" s="143"/>
      <c r="J58" s="143"/>
      <c r="K58" s="143"/>
      <c r="L58" s="143"/>
      <c r="M58" s="143"/>
    </row>
    <row r="59" spans="3:13" ht="13.5" customHeight="1">
      <c r="C59" s="92" t="s">
        <v>11</v>
      </c>
      <c r="D59" s="138" t="s">
        <v>72</v>
      </c>
      <c r="E59" s="138"/>
      <c r="F59" s="138"/>
      <c r="G59" s="138"/>
      <c r="H59" s="138"/>
      <c r="I59" s="138" t="s">
        <v>12</v>
      </c>
      <c r="J59" s="138"/>
      <c r="K59" s="138"/>
      <c r="L59" s="138"/>
      <c r="M59" s="138"/>
    </row>
    <row r="60" spans="3:13" ht="13.5" customHeight="1">
      <c r="C60" s="93">
        <v>2</v>
      </c>
      <c r="D60" s="140" t="s">
        <v>304</v>
      </c>
      <c r="E60" s="140"/>
      <c r="F60" s="140"/>
      <c r="G60" s="140"/>
      <c r="H60" s="140"/>
      <c r="I60" s="140" t="s">
        <v>68</v>
      </c>
      <c r="J60" s="140"/>
      <c r="K60" s="140"/>
      <c r="L60" s="140"/>
      <c r="M60" s="140"/>
    </row>
    <row r="61" spans="3:13">
      <c r="D61" s="101"/>
    </row>
    <row r="65" ht="15" customHeight="1"/>
    <row r="66" ht="15" customHeight="1"/>
    <row r="71" ht="15" customHeight="1"/>
    <row r="72" ht="15" customHeight="1"/>
  </sheetData>
  <sheetProtection algorithmName="SHA-512" hashValue="j8xwdc0qogUpSSBZdxk6C4vnnOusHdE4r3LKiVd4Gja1M3HLhaq7q32BCjD4+ASAZX/TH/Od494mOHp8G5wUrw==" saltValue="YDctQDnCsps7jSqrhc7pGA==" spinCount="100000" sheet="1" objects="1" scenarios="1"/>
  <mergeCells count="57">
    <mergeCell ref="K53:M53"/>
    <mergeCell ref="H54:J54"/>
    <mergeCell ref="L54:M54"/>
    <mergeCell ref="L3:M3"/>
    <mergeCell ref="L4:M4"/>
    <mergeCell ref="L5:M5"/>
    <mergeCell ref="L6:M6"/>
    <mergeCell ref="L7:M7"/>
    <mergeCell ref="F3:K7"/>
    <mergeCell ref="D54:F54"/>
    <mergeCell ref="C48:D48"/>
    <mergeCell ref="C50:D50"/>
    <mergeCell ref="G48:I49"/>
    <mergeCell ref="C51:M52"/>
    <mergeCell ref="C53:F53"/>
    <mergeCell ref="G53:J53"/>
    <mergeCell ref="D60:H60"/>
    <mergeCell ref="I60:M60"/>
    <mergeCell ref="D55:F55"/>
    <mergeCell ref="H55:J55"/>
    <mergeCell ref="L55:M55"/>
    <mergeCell ref="C56:M56"/>
    <mergeCell ref="C57:M58"/>
    <mergeCell ref="D59:H59"/>
    <mergeCell ref="I59:M59"/>
    <mergeCell ref="C25:L25"/>
    <mergeCell ref="E30:L39"/>
    <mergeCell ref="C30:D39"/>
    <mergeCell ref="C28:D28"/>
    <mergeCell ref="E28:G28"/>
    <mergeCell ref="H28:I28"/>
    <mergeCell ref="J28:L28"/>
    <mergeCell ref="H16:I16"/>
    <mergeCell ref="J16:L16"/>
    <mergeCell ref="C18:D18"/>
    <mergeCell ref="E18:L18"/>
    <mergeCell ref="C22:D22"/>
    <mergeCell ref="E22:G22"/>
    <mergeCell ref="H22:I22"/>
    <mergeCell ref="J22:L22"/>
    <mergeCell ref="E16:G16"/>
    <mergeCell ref="C3:E7"/>
    <mergeCell ref="E10:J10"/>
    <mergeCell ref="C43:D43"/>
    <mergeCell ref="E43:L43"/>
    <mergeCell ref="J41:K41"/>
    <mergeCell ref="E41:G41"/>
    <mergeCell ref="C12:L12"/>
    <mergeCell ref="C14:D14"/>
    <mergeCell ref="E14:G14"/>
    <mergeCell ref="H14:I14"/>
    <mergeCell ref="J14:L14"/>
    <mergeCell ref="C20:D20"/>
    <mergeCell ref="E20:G20"/>
    <mergeCell ref="H20:I20"/>
    <mergeCell ref="J20:L20"/>
    <mergeCell ref="C16:D16"/>
  </mergeCells>
  <dataValidations count="2">
    <dataValidation type="list" allowBlank="1" showInputMessage="1" showErrorMessage="1" sqref="E16:G16">
      <formula1>$XFB$4:$XFB$10</formula1>
    </dataValidation>
    <dataValidation type="list" allowBlank="1" showInputMessage="1" showErrorMessage="1" sqref="E10">
      <formula1>$XFA$4:$XFA$24</formula1>
    </dataValidation>
  </dataValidations>
  <pageMargins left="0.25" right="0.25" top="0.75" bottom="0.75" header="0.3" footer="0.3"/>
  <pageSetup scale="6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314325</xdr:colOff>
                    <xdr:row>8</xdr:row>
                    <xdr:rowOff>123825</xdr:rowOff>
                  </from>
                  <to>
                    <xdr:col>2</xdr:col>
                    <xdr:colOff>638175</xdr:colOff>
                    <xdr:row>10</xdr:row>
                    <xdr:rowOff>66675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828675</xdr:colOff>
                    <xdr:row>8</xdr:row>
                    <xdr:rowOff>123825</xdr:rowOff>
                  </from>
                  <to>
                    <xdr:col>3</xdr:col>
                    <xdr:colOff>638175</xdr:colOff>
                    <xdr:row>10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5"/>
  <sheetViews>
    <sheetView showGridLines="0" topLeftCell="A40" zoomScale="85" zoomScaleNormal="85" zoomScaleSheetLayoutView="100" workbookViewId="0">
      <selection activeCell="I48" sqref="I48"/>
    </sheetView>
  </sheetViews>
  <sheetFormatPr baseColWidth="10" defaultRowHeight="15"/>
  <cols>
    <col min="2" max="2" width="45" customWidth="1"/>
    <col min="3" max="3" width="10.140625" style="117" customWidth="1"/>
    <col min="4" max="4" width="15.5703125" style="117" customWidth="1"/>
    <col min="5" max="5" width="13.140625" style="117" customWidth="1"/>
    <col min="6" max="6" width="5" style="117" customWidth="1"/>
    <col min="7" max="7" width="41.140625" style="117" customWidth="1"/>
    <col min="8" max="8" width="11.5703125" style="117"/>
    <col min="9" max="9" width="15.85546875" style="117" customWidth="1"/>
    <col min="10" max="10" width="14.5703125" style="117" customWidth="1"/>
  </cols>
  <sheetData>
    <row r="1" spans="2:10" ht="15.75" thickBot="1"/>
    <row r="2" spans="2:10">
      <c r="B2" s="272" t="s">
        <v>322</v>
      </c>
      <c r="C2" s="273"/>
      <c r="D2" s="273"/>
      <c r="E2" s="274"/>
      <c r="F2" s="118"/>
      <c r="G2" s="272" t="s">
        <v>323</v>
      </c>
      <c r="H2" s="273"/>
      <c r="I2" s="273"/>
      <c r="J2" s="274"/>
    </row>
    <row r="3" spans="2:10" ht="15.75" thickBot="1">
      <c r="B3" s="275"/>
      <c r="C3" s="276"/>
      <c r="D3" s="276"/>
      <c r="E3" s="277"/>
      <c r="F3" s="278"/>
      <c r="G3" s="275"/>
      <c r="H3" s="276"/>
      <c r="I3" s="276"/>
      <c r="J3" s="277"/>
    </row>
    <row r="4" spans="2:10" ht="45">
      <c r="B4" s="119" t="s">
        <v>13</v>
      </c>
      <c r="C4" s="119" t="s">
        <v>14</v>
      </c>
      <c r="D4" s="119" t="s">
        <v>15</v>
      </c>
      <c r="E4" s="119" t="s">
        <v>16</v>
      </c>
      <c r="F4" s="278"/>
      <c r="G4" s="120" t="s">
        <v>13</v>
      </c>
      <c r="H4" s="120" t="s">
        <v>14</v>
      </c>
      <c r="I4" s="120" t="s">
        <v>15</v>
      </c>
      <c r="J4" s="120" t="s">
        <v>16</v>
      </c>
    </row>
    <row r="5" spans="2:10">
      <c r="B5" s="121" t="s">
        <v>17</v>
      </c>
      <c r="C5" s="122">
        <v>27</v>
      </c>
      <c r="D5" s="123">
        <v>1345000</v>
      </c>
      <c r="E5" s="124">
        <v>2.5000000000000001E-2</v>
      </c>
      <c r="F5" s="278"/>
      <c r="G5" s="136" t="s">
        <v>17</v>
      </c>
      <c r="H5" s="125">
        <v>10</v>
      </c>
      <c r="I5" s="126">
        <v>498000</v>
      </c>
      <c r="J5" s="127">
        <v>2.5000000000000001E-2</v>
      </c>
    </row>
    <row r="6" spans="2:10">
      <c r="B6" s="121" t="s">
        <v>18</v>
      </c>
      <c r="C6" s="122">
        <v>27</v>
      </c>
      <c r="D6" s="123">
        <v>1345000</v>
      </c>
      <c r="E6" s="124">
        <v>3.5000000000000003E-2</v>
      </c>
      <c r="F6" s="278"/>
      <c r="G6" s="136" t="s">
        <v>18</v>
      </c>
      <c r="H6" s="125">
        <v>10</v>
      </c>
      <c r="I6" s="126">
        <v>498000</v>
      </c>
      <c r="J6" s="127">
        <v>3.5000000000000003E-2</v>
      </c>
    </row>
    <row r="7" spans="2:10">
      <c r="B7" s="121" t="s">
        <v>29</v>
      </c>
      <c r="C7" s="122">
        <v>0</v>
      </c>
      <c r="D7" s="123">
        <v>0</v>
      </c>
      <c r="E7" s="124">
        <v>1.4999999999999999E-2</v>
      </c>
      <c r="F7" s="278"/>
      <c r="G7" s="136" t="s">
        <v>29</v>
      </c>
      <c r="H7" s="125">
        <v>0</v>
      </c>
      <c r="I7" s="126">
        <v>0</v>
      </c>
      <c r="J7" s="127">
        <v>1.4999999999999999E-2</v>
      </c>
    </row>
    <row r="8" spans="2:10" ht="28.5">
      <c r="B8" s="121" t="s">
        <v>30</v>
      </c>
      <c r="C8" s="122">
        <v>92</v>
      </c>
      <c r="D8" s="123">
        <v>4582000</v>
      </c>
      <c r="E8" s="124">
        <v>1.4999999999999999E-2</v>
      </c>
      <c r="F8" s="278"/>
      <c r="G8" s="136" t="s">
        <v>30</v>
      </c>
      <c r="H8" s="125">
        <v>70</v>
      </c>
      <c r="I8" s="126">
        <v>3486000</v>
      </c>
      <c r="J8" s="127">
        <v>1.4999999999999999E-2</v>
      </c>
    </row>
    <row r="9" spans="2:10" ht="42.75">
      <c r="B9" s="121" t="s">
        <v>31</v>
      </c>
      <c r="C9" s="122">
        <v>27</v>
      </c>
      <c r="D9" s="123">
        <v>1345000</v>
      </c>
      <c r="E9" s="124">
        <v>2.5000000000000001E-2</v>
      </c>
      <c r="F9" s="278"/>
      <c r="G9" s="136" t="s">
        <v>31</v>
      </c>
      <c r="H9" s="125">
        <v>10</v>
      </c>
      <c r="I9" s="126">
        <v>498000</v>
      </c>
      <c r="J9" s="127">
        <v>2.5000000000000001E-2</v>
      </c>
    </row>
    <row r="10" spans="2:10" ht="42.75">
      <c r="B10" s="121" t="s">
        <v>32</v>
      </c>
      <c r="C10" s="122">
        <v>27</v>
      </c>
      <c r="D10" s="123">
        <v>1345000</v>
      </c>
      <c r="E10" s="124">
        <v>3.5000000000000003E-2</v>
      </c>
      <c r="F10" s="278"/>
      <c r="G10" s="136" t="s">
        <v>32</v>
      </c>
      <c r="H10" s="125">
        <v>10</v>
      </c>
      <c r="I10" s="126">
        <v>498000</v>
      </c>
      <c r="J10" s="127">
        <v>3.5000000000000003E-2</v>
      </c>
    </row>
    <row r="11" spans="2:10">
      <c r="B11" s="121" t="s">
        <v>33</v>
      </c>
      <c r="C11" s="122">
        <v>160</v>
      </c>
      <c r="D11" s="123">
        <v>7968000</v>
      </c>
      <c r="E11" s="124">
        <v>5.0000000000000001E-3</v>
      </c>
      <c r="F11" s="278"/>
      <c r="G11" s="136" t="s">
        <v>33</v>
      </c>
      <c r="H11" s="125">
        <v>70</v>
      </c>
      <c r="I11" s="126">
        <v>3486000</v>
      </c>
      <c r="J11" s="127">
        <v>5.0000000000000001E-3</v>
      </c>
    </row>
    <row r="12" spans="2:10" ht="28.5">
      <c r="B12" s="121" t="s">
        <v>21</v>
      </c>
      <c r="C12" s="122">
        <v>0</v>
      </c>
      <c r="D12" s="123">
        <v>0</v>
      </c>
      <c r="E12" s="124">
        <v>1E-3</v>
      </c>
      <c r="F12" s="278"/>
      <c r="G12" s="136" t="s">
        <v>21</v>
      </c>
      <c r="H12" s="125">
        <v>0</v>
      </c>
      <c r="I12" s="126">
        <v>0</v>
      </c>
      <c r="J12" s="127">
        <v>1E-3</v>
      </c>
    </row>
    <row r="13" spans="2:10" ht="42.75">
      <c r="B13" s="121" t="s">
        <v>34</v>
      </c>
      <c r="C13" s="122">
        <v>0</v>
      </c>
      <c r="D13" s="123">
        <v>0</v>
      </c>
      <c r="E13" s="128">
        <v>0.01</v>
      </c>
      <c r="F13" s="278"/>
      <c r="G13" s="136" t="s">
        <v>34</v>
      </c>
      <c r="H13" s="125">
        <v>0</v>
      </c>
      <c r="I13" s="126">
        <v>0</v>
      </c>
      <c r="J13" s="127">
        <v>0.01</v>
      </c>
    </row>
    <row r="14" spans="2:10">
      <c r="B14" s="121" t="s">
        <v>35</v>
      </c>
      <c r="C14" s="122">
        <v>0</v>
      </c>
      <c r="D14" s="123">
        <v>0</v>
      </c>
      <c r="E14" s="128">
        <v>0.01</v>
      </c>
      <c r="F14" s="278"/>
      <c r="G14" s="136" t="s">
        <v>35</v>
      </c>
      <c r="H14" s="125">
        <v>0</v>
      </c>
      <c r="I14" s="126">
        <v>0</v>
      </c>
      <c r="J14" s="127">
        <v>0.01</v>
      </c>
    </row>
    <row r="15" spans="2:10" ht="57">
      <c r="B15" s="121" t="s">
        <v>36</v>
      </c>
      <c r="C15" s="122">
        <v>0</v>
      </c>
      <c r="D15" s="123">
        <v>0</v>
      </c>
      <c r="E15" s="128">
        <v>0.01</v>
      </c>
      <c r="F15" s="278"/>
      <c r="G15" s="136" t="s">
        <v>324</v>
      </c>
      <c r="H15" s="125">
        <v>0</v>
      </c>
      <c r="I15" s="126">
        <v>0</v>
      </c>
      <c r="J15" s="127">
        <v>0.01</v>
      </c>
    </row>
    <row r="16" spans="2:10" ht="57">
      <c r="B16" s="121" t="s">
        <v>37</v>
      </c>
      <c r="C16" s="129">
        <v>20000</v>
      </c>
      <c r="D16" s="123">
        <v>995980000</v>
      </c>
      <c r="E16" s="124">
        <v>2.5000000000000001E-2</v>
      </c>
      <c r="F16" s="278"/>
      <c r="G16" s="136" t="s">
        <v>325</v>
      </c>
      <c r="H16" s="125">
        <v>10000</v>
      </c>
      <c r="I16" s="126">
        <v>497990000</v>
      </c>
      <c r="J16" s="127">
        <v>2.5000000000000001E-2</v>
      </c>
    </row>
    <row r="17" spans="2:10" ht="42.75">
      <c r="B17" s="121" t="s">
        <v>38</v>
      </c>
      <c r="C17" s="122">
        <v>0</v>
      </c>
      <c r="D17" s="123">
        <v>0</v>
      </c>
      <c r="E17" s="124">
        <v>2.5000000000000001E-2</v>
      </c>
      <c r="F17" s="278"/>
      <c r="G17" s="136" t="s">
        <v>38</v>
      </c>
      <c r="H17" s="125">
        <v>0</v>
      </c>
      <c r="I17" s="126">
        <v>0</v>
      </c>
      <c r="J17" s="127">
        <v>2.5000000000000001E-2</v>
      </c>
    </row>
    <row r="18" spans="2:10">
      <c r="B18" s="121" t="s">
        <v>19</v>
      </c>
      <c r="C18" s="122">
        <v>4</v>
      </c>
      <c r="D18" s="123">
        <v>199000</v>
      </c>
      <c r="E18" s="128">
        <v>0.04</v>
      </c>
      <c r="F18" s="278"/>
      <c r="G18" s="136" t="s">
        <v>19</v>
      </c>
      <c r="H18" s="125">
        <v>2</v>
      </c>
      <c r="I18" s="126">
        <v>100000</v>
      </c>
      <c r="J18" s="127">
        <v>0.04</v>
      </c>
    </row>
    <row r="19" spans="2:10">
      <c r="B19" s="121" t="s">
        <v>20</v>
      </c>
      <c r="C19" s="122">
        <v>4</v>
      </c>
      <c r="D19" s="123">
        <v>199000</v>
      </c>
      <c r="E19" s="128">
        <v>0.06</v>
      </c>
      <c r="F19" s="278"/>
      <c r="G19" s="136" t="s">
        <v>20</v>
      </c>
      <c r="H19" s="125">
        <v>2</v>
      </c>
      <c r="I19" s="126">
        <v>100000</v>
      </c>
      <c r="J19" s="127">
        <v>0.06</v>
      </c>
    </row>
    <row r="20" spans="2:10" ht="28.5">
      <c r="B20" s="121" t="s">
        <v>39</v>
      </c>
      <c r="C20" s="122">
        <v>27</v>
      </c>
      <c r="D20" s="123">
        <v>1345000</v>
      </c>
      <c r="E20" s="128">
        <v>0.04</v>
      </c>
      <c r="F20" s="278"/>
      <c r="G20" s="136" t="s">
        <v>39</v>
      </c>
      <c r="H20" s="125">
        <v>10</v>
      </c>
      <c r="I20" s="126">
        <v>498000</v>
      </c>
      <c r="J20" s="127">
        <v>0.04</v>
      </c>
    </row>
    <row r="21" spans="2:10" ht="28.5">
      <c r="B21" s="121" t="s">
        <v>40</v>
      </c>
      <c r="C21" s="122">
        <v>27</v>
      </c>
      <c r="D21" s="123">
        <v>1345000</v>
      </c>
      <c r="E21" s="124">
        <v>3.5000000000000003E-2</v>
      </c>
      <c r="F21" s="278"/>
      <c r="G21" s="136" t="s">
        <v>40</v>
      </c>
      <c r="H21" s="125">
        <v>10</v>
      </c>
      <c r="I21" s="126">
        <v>498000</v>
      </c>
      <c r="J21" s="127">
        <v>3.5000000000000003E-2</v>
      </c>
    </row>
    <row r="22" spans="2:10">
      <c r="B22" s="121" t="s">
        <v>22</v>
      </c>
      <c r="C22" s="122">
        <v>4</v>
      </c>
      <c r="D22" s="123">
        <v>199000</v>
      </c>
      <c r="E22" s="128">
        <v>0.01</v>
      </c>
      <c r="F22" s="278"/>
      <c r="G22" s="136" t="s">
        <v>22</v>
      </c>
      <c r="H22" s="125">
        <v>2</v>
      </c>
      <c r="I22" s="126">
        <v>100000</v>
      </c>
      <c r="J22" s="127">
        <v>0.01</v>
      </c>
    </row>
    <row r="23" spans="2:10" ht="28.5">
      <c r="B23" s="121" t="s">
        <v>23</v>
      </c>
      <c r="C23" s="122">
        <v>27</v>
      </c>
      <c r="D23" s="123">
        <v>1345000</v>
      </c>
      <c r="E23" s="124">
        <v>3.5000000000000003E-2</v>
      </c>
      <c r="F23" s="278"/>
      <c r="G23" s="136" t="s">
        <v>23</v>
      </c>
      <c r="H23" s="125">
        <v>10</v>
      </c>
      <c r="I23" s="126">
        <v>498000</v>
      </c>
      <c r="J23" s="127">
        <v>3.5000000000000003E-2</v>
      </c>
    </row>
    <row r="24" spans="2:10" ht="42.75">
      <c r="B24" s="121" t="s">
        <v>24</v>
      </c>
      <c r="C24" s="122">
        <v>27</v>
      </c>
      <c r="D24" s="123">
        <v>1345000</v>
      </c>
      <c r="E24" s="124">
        <v>3.5000000000000003E-2</v>
      </c>
      <c r="F24" s="278"/>
      <c r="G24" s="136" t="s">
        <v>24</v>
      </c>
      <c r="H24" s="125">
        <v>10</v>
      </c>
      <c r="I24" s="126">
        <v>498000</v>
      </c>
      <c r="J24" s="127">
        <v>3.5000000000000003E-2</v>
      </c>
    </row>
    <row r="25" spans="2:10" ht="28.5">
      <c r="B25" s="121" t="s">
        <v>25</v>
      </c>
      <c r="C25" s="122">
        <v>4</v>
      </c>
      <c r="D25" s="123">
        <v>199000</v>
      </c>
      <c r="E25" s="128">
        <v>0.01</v>
      </c>
      <c r="F25" s="278"/>
      <c r="G25" s="136" t="s">
        <v>25</v>
      </c>
      <c r="H25" s="125">
        <v>2</v>
      </c>
      <c r="I25" s="126">
        <v>100000</v>
      </c>
      <c r="J25" s="127">
        <v>0.01</v>
      </c>
    </row>
    <row r="26" spans="2:10" ht="28.5">
      <c r="B26" s="121" t="s">
        <v>41</v>
      </c>
      <c r="C26" s="122">
        <v>4</v>
      </c>
      <c r="D26" s="123">
        <v>199000</v>
      </c>
      <c r="E26" s="128">
        <v>0.01</v>
      </c>
      <c r="F26" s="278"/>
      <c r="G26" s="136" t="s">
        <v>41</v>
      </c>
      <c r="H26" s="125">
        <v>2</v>
      </c>
      <c r="I26" s="126">
        <v>100000</v>
      </c>
      <c r="J26" s="127">
        <v>0.01</v>
      </c>
    </row>
    <row r="27" spans="2:10" ht="28.5">
      <c r="B27" s="121" t="s">
        <v>42</v>
      </c>
      <c r="C27" s="122">
        <v>4</v>
      </c>
      <c r="D27" s="123">
        <v>199000</v>
      </c>
      <c r="E27" s="128">
        <v>0.02</v>
      </c>
      <c r="F27" s="278"/>
      <c r="G27" s="136" t="s">
        <v>42</v>
      </c>
      <c r="H27" s="125">
        <v>2</v>
      </c>
      <c r="I27" s="126">
        <v>100000</v>
      </c>
      <c r="J27" s="127">
        <v>0.02</v>
      </c>
    </row>
    <row r="28" spans="2:10" ht="28.5">
      <c r="B28" s="121" t="s">
        <v>43</v>
      </c>
      <c r="C28" s="122">
        <v>4</v>
      </c>
      <c r="D28" s="123">
        <v>199000</v>
      </c>
      <c r="E28" s="128">
        <v>0.02</v>
      </c>
      <c r="F28" s="278"/>
      <c r="G28" s="136" t="s">
        <v>43</v>
      </c>
      <c r="H28" s="125">
        <v>2</v>
      </c>
      <c r="I28" s="126">
        <v>100000</v>
      </c>
      <c r="J28" s="127">
        <v>0.02</v>
      </c>
    </row>
    <row r="29" spans="2:10" ht="28.5">
      <c r="B29" s="121" t="s">
        <v>26</v>
      </c>
      <c r="C29" s="122">
        <v>4</v>
      </c>
      <c r="D29" s="123">
        <v>199000</v>
      </c>
      <c r="E29" s="124">
        <v>3.5000000000000003E-2</v>
      </c>
      <c r="F29" s="278"/>
      <c r="G29" s="136" t="s">
        <v>26</v>
      </c>
      <c r="H29" s="125">
        <v>2</v>
      </c>
      <c r="I29" s="126">
        <v>100000</v>
      </c>
      <c r="J29" s="127">
        <v>3.5000000000000003E-2</v>
      </c>
    </row>
    <row r="30" spans="2:10" ht="28.5">
      <c r="B30" s="121" t="s">
        <v>27</v>
      </c>
      <c r="C30" s="122">
        <v>4</v>
      </c>
      <c r="D30" s="123">
        <v>199000</v>
      </c>
      <c r="E30" s="124">
        <v>3.5000000000000003E-2</v>
      </c>
      <c r="F30" s="278"/>
      <c r="G30" s="136" t="s">
        <v>27</v>
      </c>
      <c r="H30" s="125">
        <v>2</v>
      </c>
      <c r="I30" s="126">
        <v>100000</v>
      </c>
      <c r="J30" s="127">
        <v>3.5000000000000003E-2</v>
      </c>
    </row>
    <row r="31" spans="2:10">
      <c r="B31" s="121" t="s">
        <v>44</v>
      </c>
      <c r="C31" s="122">
        <v>0</v>
      </c>
      <c r="D31" s="123">
        <v>0</v>
      </c>
      <c r="E31" s="128">
        <v>0.04</v>
      </c>
      <c r="F31" s="278"/>
      <c r="G31" s="136" t="s">
        <v>44</v>
      </c>
      <c r="H31" s="125">
        <v>0</v>
      </c>
      <c r="I31" s="126">
        <v>0</v>
      </c>
      <c r="J31" s="127">
        <v>0.04</v>
      </c>
    </row>
    <row r="32" spans="2:10" ht="28.5">
      <c r="B32" s="121" t="s">
        <v>45</v>
      </c>
      <c r="C32" s="122">
        <v>27</v>
      </c>
      <c r="D32" s="123">
        <v>1345000</v>
      </c>
      <c r="E32" s="124">
        <v>3.5000000000000003E-2</v>
      </c>
      <c r="F32" s="278"/>
      <c r="G32" s="136" t="s">
        <v>45</v>
      </c>
      <c r="H32" s="125">
        <v>10</v>
      </c>
      <c r="I32" s="126">
        <v>498000</v>
      </c>
      <c r="J32" s="127">
        <v>3.5000000000000003E-2</v>
      </c>
    </row>
    <row r="33" spans="2:10" ht="28.5">
      <c r="B33" s="121" t="s">
        <v>46</v>
      </c>
      <c r="C33" s="122">
        <v>27</v>
      </c>
      <c r="D33" s="123">
        <v>1345000</v>
      </c>
      <c r="E33" s="124">
        <v>3.5000000000000003E-2</v>
      </c>
      <c r="F33" s="278"/>
      <c r="G33" s="136" t="s">
        <v>46</v>
      </c>
      <c r="H33" s="125">
        <v>10</v>
      </c>
      <c r="I33" s="126">
        <v>498000</v>
      </c>
      <c r="J33" s="127">
        <v>3.5000000000000003E-2</v>
      </c>
    </row>
    <row r="34" spans="2:10">
      <c r="B34" s="121" t="s">
        <v>47</v>
      </c>
      <c r="C34" s="122">
        <v>27</v>
      </c>
      <c r="D34" s="123">
        <v>1345000</v>
      </c>
      <c r="E34" s="124">
        <v>2.5000000000000001E-2</v>
      </c>
      <c r="F34" s="278"/>
      <c r="G34" s="136" t="s">
        <v>47</v>
      </c>
      <c r="H34" s="125">
        <v>10</v>
      </c>
      <c r="I34" s="126">
        <v>498000</v>
      </c>
      <c r="J34" s="127">
        <v>2.5000000000000001E-2</v>
      </c>
    </row>
    <row r="35" spans="2:10">
      <c r="B35" s="121" t="s">
        <v>48</v>
      </c>
      <c r="C35" s="122">
        <v>27</v>
      </c>
      <c r="D35" s="123">
        <v>1345000</v>
      </c>
      <c r="E35" s="124">
        <v>3.5000000000000003E-2</v>
      </c>
      <c r="F35" s="278"/>
      <c r="G35" s="136" t="s">
        <v>48</v>
      </c>
      <c r="H35" s="125">
        <v>10</v>
      </c>
      <c r="I35" s="126">
        <v>498000</v>
      </c>
      <c r="J35" s="127">
        <v>3.5000000000000003E-2</v>
      </c>
    </row>
    <row r="36" spans="2:10" ht="28.5">
      <c r="B36" s="121" t="s">
        <v>49</v>
      </c>
      <c r="C36" s="122">
        <v>0</v>
      </c>
      <c r="D36" s="123">
        <v>0</v>
      </c>
      <c r="E36" s="128">
        <v>0.11</v>
      </c>
      <c r="F36" s="278"/>
      <c r="G36" s="136" t="s">
        <v>49</v>
      </c>
      <c r="H36" s="125">
        <v>0</v>
      </c>
      <c r="I36" s="126">
        <v>0</v>
      </c>
      <c r="J36" s="127">
        <v>0.11</v>
      </c>
    </row>
    <row r="37" spans="2:10" ht="85.5">
      <c r="B37" s="121" t="s">
        <v>50</v>
      </c>
      <c r="C37" s="122">
        <v>0</v>
      </c>
      <c r="D37" s="123">
        <v>0</v>
      </c>
      <c r="E37" s="128">
        <v>0.11</v>
      </c>
      <c r="F37" s="278"/>
      <c r="G37" s="136" t="s">
        <v>50</v>
      </c>
      <c r="H37" s="125">
        <v>0</v>
      </c>
      <c r="I37" s="126">
        <v>0</v>
      </c>
      <c r="J37" s="127">
        <v>0.11</v>
      </c>
    </row>
    <row r="38" spans="2:10">
      <c r="B38" s="121" t="s">
        <v>28</v>
      </c>
      <c r="C38" s="122">
        <v>0</v>
      </c>
      <c r="D38" s="123">
        <v>0</v>
      </c>
      <c r="E38" s="128">
        <v>0.1</v>
      </c>
      <c r="F38" s="278"/>
      <c r="G38" s="136" t="s">
        <v>28</v>
      </c>
      <c r="H38" s="125">
        <v>0</v>
      </c>
      <c r="I38" s="126">
        <v>0</v>
      </c>
      <c r="J38" s="127">
        <v>0.1</v>
      </c>
    </row>
    <row r="39" spans="2:10" ht="28.5">
      <c r="B39" s="121" t="s">
        <v>51</v>
      </c>
      <c r="C39" s="122">
        <v>0</v>
      </c>
      <c r="D39" s="123">
        <v>0</v>
      </c>
      <c r="E39" s="124">
        <v>3.5000000000000003E-2</v>
      </c>
      <c r="F39" s="278"/>
      <c r="G39" s="136" t="s">
        <v>51</v>
      </c>
      <c r="H39" s="125">
        <v>0</v>
      </c>
      <c r="I39" s="126">
        <v>0</v>
      </c>
      <c r="J39" s="127">
        <v>3.5000000000000003E-2</v>
      </c>
    </row>
    <row r="40" spans="2:10">
      <c r="B40" s="121" t="s">
        <v>52</v>
      </c>
      <c r="C40" s="122">
        <v>0</v>
      </c>
      <c r="D40" s="123">
        <v>0</v>
      </c>
      <c r="E40" s="128">
        <v>7.0000000000000007E-2</v>
      </c>
      <c r="F40" s="278"/>
      <c r="G40" s="136" t="s">
        <v>52</v>
      </c>
      <c r="H40" s="125">
        <v>0</v>
      </c>
      <c r="I40" s="126">
        <v>0</v>
      </c>
      <c r="J40" s="127">
        <v>7.0000000000000007E-2</v>
      </c>
    </row>
    <row r="41" spans="2:10" ht="28.5">
      <c r="B41" s="121" t="s">
        <v>53</v>
      </c>
      <c r="C41" s="122">
        <v>0</v>
      </c>
      <c r="D41" s="123">
        <v>0</v>
      </c>
      <c r="E41" s="128">
        <v>0.04</v>
      </c>
      <c r="F41" s="278"/>
      <c r="G41" s="136" t="s">
        <v>53</v>
      </c>
      <c r="H41" s="125">
        <v>0</v>
      </c>
      <c r="I41" s="126">
        <v>0</v>
      </c>
      <c r="J41" s="127">
        <v>0.04</v>
      </c>
    </row>
    <row r="42" spans="2:10">
      <c r="B42" s="121" t="s">
        <v>54</v>
      </c>
      <c r="C42" s="122">
        <v>48</v>
      </c>
      <c r="D42" s="123">
        <v>2390000</v>
      </c>
      <c r="E42" s="128">
        <v>0.2</v>
      </c>
      <c r="F42" s="278"/>
      <c r="G42" s="136" t="s">
        <v>54</v>
      </c>
      <c r="H42" s="125">
        <v>48</v>
      </c>
      <c r="I42" s="126">
        <v>2390000</v>
      </c>
      <c r="J42" s="127">
        <v>0.2</v>
      </c>
    </row>
    <row r="43" spans="2:10" ht="28.5">
      <c r="B43" s="121" t="s">
        <v>55</v>
      </c>
      <c r="C43" s="122">
        <v>5</v>
      </c>
      <c r="D43" s="123">
        <v>249000</v>
      </c>
      <c r="E43" s="128">
        <v>0.03</v>
      </c>
      <c r="F43" s="278"/>
      <c r="G43" s="136" t="s">
        <v>55</v>
      </c>
      <c r="H43" s="125">
        <v>5</v>
      </c>
      <c r="I43" s="126">
        <v>249000</v>
      </c>
      <c r="J43" s="127">
        <v>0.03</v>
      </c>
    </row>
    <row r="44" spans="2:10">
      <c r="B44" s="121" t="s">
        <v>56</v>
      </c>
      <c r="C44" s="122">
        <v>27</v>
      </c>
      <c r="D44" s="123">
        <v>1345000</v>
      </c>
      <c r="E44" s="128">
        <v>0.02</v>
      </c>
      <c r="F44" s="278"/>
      <c r="G44" s="136" t="s">
        <v>56</v>
      </c>
      <c r="H44" s="125">
        <v>10</v>
      </c>
      <c r="I44" s="126">
        <v>498000</v>
      </c>
      <c r="J44" s="127">
        <v>0.02</v>
      </c>
    </row>
    <row r="45" spans="2:10">
      <c r="B45" s="121" t="s">
        <v>57</v>
      </c>
      <c r="C45" s="122">
        <v>4</v>
      </c>
      <c r="D45" s="123">
        <v>199000</v>
      </c>
      <c r="E45" s="128">
        <v>0.15</v>
      </c>
      <c r="F45" s="278"/>
      <c r="G45" s="136" t="s">
        <v>57</v>
      </c>
      <c r="H45" s="125">
        <v>2</v>
      </c>
      <c r="I45" s="126">
        <v>100000</v>
      </c>
      <c r="J45" s="127">
        <v>0.15</v>
      </c>
    </row>
    <row r="46" spans="2:10">
      <c r="B46" s="121" t="s">
        <v>58</v>
      </c>
      <c r="C46" s="122">
        <v>27</v>
      </c>
      <c r="D46" s="123">
        <v>1345000</v>
      </c>
      <c r="E46" s="128">
        <v>0.15</v>
      </c>
      <c r="F46" s="278"/>
      <c r="G46" s="136" t="s">
        <v>58</v>
      </c>
      <c r="H46" s="125">
        <v>10</v>
      </c>
      <c r="I46" s="126">
        <v>498000</v>
      </c>
      <c r="J46" s="127">
        <v>0.15</v>
      </c>
    </row>
    <row r="47" spans="2:10">
      <c r="B47" s="280" t="s">
        <v>59</v>
      </c>
      <c r="C47" s="280"/>
      <c r="D47" s="280"/>
      <c r="E47" s="280"/>
      <c r="F47" s="278"/>
      <c r="G47" s="281" t="s">
        <v>59</v>
      </c>
      <c r="H47" s="281"/>
      <c r="I47" s="281"/>
      <c r="J47" s="281"/>
    </row>
    <row r="48" spans="2:10" ht="156.75">
      <c r="B48" s="130" t="s">
        <v>60</v>
      </c>
      <c r="C48" s="131">
        <v>0</v>
      </c>
      <c r="D48" s="132">
        <v>0</v>
      </c>
      <c r="E48" s="133">
        <v>0.2</v>
      </c>
      <c r="F48" s="278"/>
      <c r="G48" s="137" t="s">
        <v>60</v>
      </c>
      <c r="H48" s="125">
        <v>0</v>
      </c>
      <c r="I48" s="126">
        <v>0</v>
      </c>
      <c r="J48" s="134">
        <v>0.2</v>
      </c>
    </row>
    <row r="49" spans="2:10" ht="71.25">
      <c r="B49" s="130" t="s">
        <v>61</v>
      </c>
      <c r="C49" s="131">
        <v>0</v>
      </c>
      <c r="D49" s="132">
        <v>0</v>
      </c>
      <c r="E49" s="133">
        <v>0.2</v>
      </c>
      <c r="F49" s="278"/>
      <c r="G49" s="137" t="s">
        <v>61</v>
      </c>
      <c r="H49" s="125">
        <v>0</v>
      </c>
      <c r="I49" s="126">
        <v>0</v>
      </c>
      <c r="J49" s="134">
        <v>0.2</v>
      </c>
    </row>
    <row r="50" spans="2:10" ht="171">
      <c r="B50" s="130" t="s">
        <v>62</v>
      </c>
      <c r="C50" s="131">
        <v>0</v>
      </c>
      <c r="D50" s="132">
        <v>0</v>
      </c>
      <c r="E50" s="133">
        <v>0.15</v>
      </c>
      <c r="F50" s="278"/>
      <c r="G50" s="137" t="s">
        <v>62</v>
      </c>
      <c r="H50" s="125">
        <v>0</v>
      </c>
      <c r="I50" s="126">
        <v>0</v>
      </c>
      <c r="J50" s="134">
        <v>0.15</v>
      </c>
    </row>
    <row r="51" spans="2:10" ht="99.75">
      <c r="B51" s="130" t="s">
        <v>63</v>
      </c>
      <c r="C51" s="131">
        <v>0</v>
      </c>
      <c r="D51" s="132">
        <v>0</v>
      </c>
      <c r="E51" s="133">
        <v>0.01</v>
      </c>
      <c r="F51" s="278"/>
      <c r="G51" s="137" t="s">
        <v>63</v>
      </c>
      <c r="H51" s="125">
        <v>0</v>
      </c>
      <c r="I51" s="126">
        <v>0</v>
      </c>
      <c r="J51" s="134">
        <v>0.01</v>
      </c>
    </row>
    <row r="52" spans="2:10" ht="156.75">
      <c r="B52" s="130" t="s">
        <v>64</v>
      </c>
      <c r="C52" s="131">
        <v>0</v>
      </c>
      <c r="D52" s="132">
        <v>0</v>
      </c>
      <c r="E52" s="133">
        <v>0.05</v>
      </c>
      <c r="F52" s="278"/>
      <c r="G52" s="137" t="s">
        <v>64</v>
      </c>
      <c r="H52" s="125">
        <v>0</v>
      </c>
      <c r="I52" s="126">
        <v>0</v>
      </c>
      <c r="J52" s="134">
        <v>0.05</v>
      </c>
    </row>
    <row r="53" spans="2:10" ht="57">
      <c r="B53" s="130" t="s">
        <v>65</v>
      </c>
      <c r="C53" s="131">
        <v>0</v>
      </c>
      <c r="D53" s="132">
        <v>0</v>
      </c>
      <c r="E53" s="133">
        <v>0.01</v>
      </c>
      <c r="F53" s="278"/>
      <c r="G53" s="137" t="s">
        <v>65</v>
      </c>
      <c r="H53" s="125">
        <v>0</v>
      </c>
      <c r="I53" s="126">
        <v>0</v>
      </c>
      <c r="J53" s="134">
        <v>0.01</v>
      </c>
    </row>
    <row r="54" spans="2:10" ht="71.25">
      <c r="B54" s="130" t="s">
        <v>66</v>
      </c>
      <c r="C54" s="131">
        <v>0</v>
      </c>
      <c r="D54" s="132">
        <v>0</v>
      </c>
      <c r="E54" s="133">
        <v>0.33</v>
      </c>
      <c r="F54" s="279"/>
      <c r="G54" s="137" t="s">
        <v>66</v>
      </c>
      <c r="H54" s="125">
        <v>0</v>
      </c>
      <c r="I54" s="126">
        <v>0</v>
      </c>
      <c r="J54" s="134">
        <v>0.33</v>
      </c>
    </row>
    <row r="63" spans="2:10">
      <c r="C63" s="135"/>
    </row>
    <row r="64" spans="2:10">
      <c r="C64" s="135"/>
    </row>
    <row r="65" spans="3:3">
      <c r="C65" s="135"/>
    </row>
  </sheetData>
  <mergeCells count="5">
    <mergeCell ref="B2:E3"/>
    <mergeCell ref="G2:J3"/>
    <mergeCell ref="F3:F54"/>
    <mergeCell ref="B47:E47"/>
    <mergeCell ref="G47:J47"/>
  </mergeCells>
  <pageMargins left="0.7" right="0.7" top="0.75" bottom="0.75" header="0.3" footer="0.3"/>
  <pageSetup paperSize="9" scale="61" orientation="portrait" r:id="rId1"/>
  <rowBreaks count="1" manualBreakCount="1">
    <brk id="46" min="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5411e9d-844b-407e-9388-0ea88c69b5ac">
      <Terms xmlns="http://schemas.microsoft.com/office/infopath/2007/PartnerControls"/>
    </lcf76f155ced4ddcb4097134ff3c332f>
    <TaxCatchAll xmlns="0721a4fc-8783-4545-af6e-42f22f0db0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2A0E74DC2276F4085515A623B72D832" ma:contentTypeVersion="18" ma:contentTypeDescription="Crear nuevo documento." ma:contentTypeScope="" ma:versionID="bb1fa3f638bb48bcb21c8c0d30224a25">
  <xsd:schema xmlns:xsd="http://www.w3.org/2001/XMLSchema" xmlns:xs="http://www.w3.org/2001/XMLSchema" xmlns:p="http://schemas.microsoft.com/office/2006/metadata/properties" xmlns:ns2="475b1fd7-263c-4cd4-9fc9-dd2b6ab0911e" xmlns:ns3="25411e9d-844b-407e-9388-0ea88c69b5ac" xmlns:ns4="0721a4fc-8783-4545-af6e-42f22f0db0a4" targetNamespace="http://schemas.microsoft.com/office/2006/metadata/properties" ma:root="true" ma:fieldsID="cf8e6fb06d5ff60c4ed7a8c139b14118" ns2:_="" ns3:_="" ns4:_="">
    <xsd:import namespace="475b1fd7-263c-4cd4-9fc9-dd2b6ab0911e"/>
    <xsd:import namespace="25411e9d-844b-407e-9388-0ea88c69b5ac"/>
    <xsd:import namespace="0721a4fc-8783-4545-af6e-42f22f0db0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EventHashCode" minOccurs="0"/>
                <xsd:element ref="ns3:MediaServiceGenerationTim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5b1fd7-263c-4cd4-9fc9-dd2b6ab0911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1e9d-844b-407e-9388-0ea88c69b5a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ea74cd5-a259-4470-951f-238a9c2455d6"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21a4fc-8783-4545-af6e-42f22f0db0a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baa94d69-6a4b-42aa-807c-ee678e21f1eb}" ma:internalName="TaxCatchAll" ma:showField="CatchAllData" ma:web="0721a4fc-8783-4545-af6e-42f22f0db0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E2B11D-37F9-4A23-B36D-87F5E2E3DAE6}">
  <ds:schemaRefs>
    <ds:schemaRef ds:uri="http://schemas.microsoft.com/office/infopath/2007/PartnerControls"/>
    <ds:schemaRef ds:uri="http://purl.org/dc/terms/"/>
    <ds:schemaRef ds:uri="http://purl.org/dc/dcmitype/"/>
    <ds:schemaRef ds:uri="0721a4fc-8783-4545-af6e-42f22f0db0a4"/>
    <ds:schemaRef ds:uri="25411e9d-844b-407e-9388-0ea88c69b5ac"/>
    <ds:schemaRef ds:uri="http://purl.org/dc/elements/1.1/"/>
    <ds:schemaRef ds:uri="http://schemas.microsoft.com/office/2006/documentManagement/types"/>
    <ds:schemaRef ds:uri="http://schemas.openxmlformats.org/package/2006/metadata/core-properties"/>
    <ds:schemaRef ds:uri="475b1fd7-263c-4cd4-9fc9-dd2b6ab0911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54EE8C5-8C49-410B-8D5B-2A3C5DD59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5b1fd7-263c-4cd4-9fc9-dd2b6ab0911e"/>
    <ds:schemaRef ds:uri="25411e9d-844b-407e-9388-0ea88c69b5ac"/>
    <ds:schemaRef ds:uri="0721a4fc-8783-4545-af6e-42f22f0db0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89EFC1-6BB5-4F4C-A944-6EA5D83A59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Instructivo</vt:lpstr>
      <vt:lpstr>01. Solicitud gastos</vt:lpstr>
      <vt:lpstr>02. Legalización de gastos</vt:lpstr>
      <vt:lpstr>03. Documento equivalente</vt:lpstr>
      <vt:lpstr>Tabla de Rete Fuente 2025</vt:lpstr>
      <vt:lpstr>'01. Solicitud gastos'!Área_de_impresión</vt:lpstr>
      <vt:lpstr>'02. Legalización de gastos'!Área_de_impresión</vt:lpstr>
      <vt:lpstr>'03. Documento equivalente'!Área_de_impresión</vt:lpstr>
      <vt:lpstr>Instructivo!Área_de_impresión</vt:lpstr>
      <vt:lpstr>'Tabla de Rete Fuente 2025'!Área_de_impresión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User</cp:lastModifiedBy>
  <cp:revision/>
  <cp:lastPrinted>2025-08-15T16:49:57Z</cp:lastPrinted>
  <dcterms:created xsi:type="dcterms:W3CDTF">2020-07-15T22:56:07Z</dcterms:created>
  <dcterms:modified xsi:type="dcterms:W3CDTF">2025-08-15T16:49:59Z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0x010100E2A0E74DC2276F4085515A623B72D832</vt:lpwstr>
  </property>
  <property fmtid="{D5CDD505-2E9C-101B-9397-08002B2CF9AE}" pid="3" name="MediaServiceImageTags">
    <vt:lpwstr/>
  </property>
  <property fmtid="{D5CDD505-2E9C-101B-9397-08002B2CF9AE}" pid="4" name="_NewReviewCycle">
    <vt:lpwstr/>
  </property>
</Properties>
</file>